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500" windowWidth="28800" windowHeight="14620" activeTab="1"/>
  </bookViews>
  <sheets>
    <sheet name="c" sheetId="1" r:id="rId1"/>
    <sheet name="d" sheetId="2" r:id="rId2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6" i="2" l="1"/>
  <c r="B8" i="2" s="1"/>
  <c r="M5" i="1"/>
  <c r="B4" i="2" l="1"/>
  <c r="C8" i="2"/>
  <c r="C6" i="1"/>
  <c r="D6" i="1"/>
  <c r="E6" i="1"/>
  <c r="F6" i="1"/>
  <c r="G6" i="1"/>
  <c r="B6" i="1"/>
  <c r="M4" i="1" l="1"/>
  <c r="B10" i="2"/>
  <c r="B11" i="2" s="1"/>
  <c r="D4" i="2"/>
  <c r="E8" i="2" s="1"/>
  <c r="E4" i="2"/>
  <c r="F8" i="2" s="1"/>
  <c r="F4" i="2"/>
  <c r="G8" i="2" s="1"/>
  <c r="G4" i="2"/>
  <c r="H4" i="2"/>
  <c r="I4" i="2"/>
  <c r="J4" i="2"/>
  <c r="C4" i="2"/>
  <c r="D8" i="2" s="1"/>
  <c r="G10" i="2" l="1"/>
  <c r="G11" i="2" s="1"/>
  <c r="F10" i="2"/>
  <c r="F11" i="2" s="1"/>
  <c r="E10" i="2"/>
  <c r="E11" i="2" s="1"/>
  <c r="D10" i="2"/>
  <c r="D11" i="2" s="1"/>
  <c r="C10" i="2"/>
  <c r="C11" i="2" s="1"/>
  <c r="K8" i="2"/>
  <c r="H8" i="2"/>
  <c r="J8" i="2"/>
  <c r="I8" i="2"/>
  <c r="I10" i="2" s="1"/>
  <c r="I11" i="2" s="1"/>
  <c r="M6" i="1"/>
  <c r="B8" i="1" s="1"/>
  <c r="K10" i="2" l="1"/>
  <c r="K11" i="2" s="1"/>
  <c r="J10" i="2"/>
  <c r="J11" i="2" s="1"/>
  <c r="H10" i="2"/>
  <c r="H11" i="2" s="1"/>
  <c r="N7" i="2" l="1"/>
  <c r="N8" i="2" s="1"/>
  <c r="K4" i="2" s="1"/>
</calcChain>
</file>

<file path=xl/sharedStrings.xml><?xml version="1.0" encoding="utf-8"?>
<sst xmlns="http://schemas.openxmlformats.org/spreadsheetml/2006/main" count="49" uniqueCount="29">
  <si>
    <t>Stelle</t>
  </si>
  <si>
    <t>Quersumme</t>
  </si>
  <si>
    <t>GKV Nummer</t>
  </si>
  <si>
    <t>Summe</t>
  </si>
  <si>
    <t>Ziffer</t>
  </si>
  <si>
    <t xml:space="preserve"> </t>
  </si>
  <si>
    <t>LANR</t>
  </si>
  <si>
    <t>Faktor</t>
  </si>
  <si>
    <t>Produkt</t>
  </si>
  <si>
    <t>Summe der Produkte</t>
  </si>
  <si>
    <t>Rest bei Division</t>
  </si>
  <si>
    <t>Differenz zu 10</t>
  </si>
  <si>
    <t>Berechnung der LANR</t>
  </si>
  <si>
    <t>Die LANR ist: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</si>
  <si>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</si>
  <si>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</si>
  <si>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</si>
  <si>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</si>
  <si>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</si>
  <si>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</si>
  <si>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</si>
  <si>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</si>
  <si>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</si>
  <si>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</si>
  <si>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1.1.</t>
  </si>
  <si>
    <t>1.2.</t>
  </si>
  <si>
    <t>Prüfziffer</t>
  </si>
  <si>
    <t>Buchstabe als Zahl</t>
  </si>
  <si>
    <t>Erzeugen einer GKV Nummer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</si>
</sst>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3" borderId="1" xfId="0" applyFill="1" applyBorder="1"/>
    <xf numFmtId="0" fontId="0" fillId="2" borderId="2" xfId="0" applyFill="1" applyBorder="1"/>
    <xf numFmtId="0" fontId="0" fillId="5" borderId="2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3" borderId="1" xfId="0" applyFill="1" applyBorder="1" applyAlignment="1">
      <alignment horizontal="center"/>
    </xf>
    <xf numFmtId="0" fontId="0" fillId="6" borderId="1" xfId="0" applyFill="1" applyBorder="1"/>
    <xf numFmtId="0" fontId="0" fillId="6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left" vertical="center"/>
    </xf>
    <xf numFmtId="0" fontId="0" fillId="6" borderId="1" xfId="0" applyFill="1" applyBorder="1" applyAlignment="1">
      <alignment horizontal="center" vertical="center"/>
    </xf>
    <xf numFmtId="0" fontId="0" fillId="6" borderId="0" xfId="0" applyFill="1" applyBorder="1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3" xfId="0" applyBorder="1" applyAlignment="1">
      <alignment horizontal="left"/>
    </xf>
    <xf numFmtId="0" fontId="0" fillId="7" borderId="2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1" fillId="6" borderId="0" xfId="0" applyFont="1" applyFill="1" applyBorder="1"/>
    <xf numFmtId="0" fontId="1" fillId="6" borderId="0" xfId="0" quotePrefix="1" applyFont="1" applyFill="1" applyBorder="1" applyAlignment="1">
      <alignment horizontal="center"/>
    </xf>
    <xf numFmtId="0" fontId="1" fillId="6" borderId="0" xfId="0" applyFont="1" applyFill="1" applyBorder="1" applyAlignment="1">
      <alignment horizontal="center"/>
    </xf>
    <xf numFmtId="0" fontId="1" fillId="6" borderId="1" xfId="0" applyFont="1" applyFill="1" applyBorder="1"/>
    <xf numFmtId="16" fontId="1" fillId="6" borderId="1" xfId="0" quotePrefix="1" applyNumberFormat="1" applyFont="1" applyFill="1" applyBorder="1" applyAlignment="1">
      <alignment horizontal="center"/>
    </xf>
    <xf numFmtId="0" fontId="1" fillId="6" borderId="1" xfId="0" quotePrefix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0" fillId="6" borderId="0" xfId="0" applyFill="1" applyBorder="1" applyAlignment="1">
      <alignment horizontal="center"/>
    </xf>
    <xf numFmtId="0" fontId="1" fillId="2" borderId="1" xfId="0" applyFont="1" applyFill="1" applyBorder="1"/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CFF8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zoomScale="200" zoomScaleNormal="200" workbookViewId="0">
      <selection activeCell="M6" sqref="M6"/>
    </sheetView>
  </sheetViews>
  <sheetFormatPr baseColWidth="10" defaultRowHeight="15.5" x14ac:dyDescent="0.35"/>
  <cols>
    <col min="1" max="1" width="11.83203125" customWidth="1"/>
    <col min="2" max="10" width="3.08203125" style="7" customWidth="1"/>
    <col min="11" max="11" width="2.6640625" customWidth="1"/>
    <col min="12" max="12" width="18.5" customWidth="1"/>
  </cols>
  <sheetData>
    <row r="1" spans="1:13" x14ac:dyDescent="0.35">
      <c r="A1" t="s">
        <v>12</v>
      </c>
    </row>
    <row r="3" spans="1:13" x14ac:dyDescent="0.35">
      <c r="A3" s="1" t="s">
        <v>0</v>
      </c>
      <c r="B3" s="2" t="s">
        <v>14</v>
      </c>
      <c r="C3" s="2" t="s">
        <v>15</v>
      </c>
      <c r="D3" s="2" t="s">
        <v>16</v>
      </c>
      <c r="E3" s="2" t="s">
        <v>17</v>
      </c>
      <c r="F3" s="2" t="s">
        <v>18</v>
      </c>
      <c r="G3" s="2" t="s">
        <v>19</v>
      </c>
      <c r="H3" s="2" t="s">
        <v>20</v>
      </c>
      <c r="I3" s="2" t="s">
        <v>21</v>
      </c>
      <c r="J3" s="2" t="s">
        <v>22</v>
      </c>
    </row>
    <row r="4" spans="1:13" x14ac:dyDescent="0.35">
      <c r="A4" s="3" t="s">
        <v>6</v>
      </c>
      <c r="B4" s="8">
        <v>5</v>
      </c>
      <c r="C4" s="8">
        <v>4</v>
      </c>
      <c r="D4" s="8">
        <v>9</v>
      </c>
      <c r="E4" s="8">
        <v>0</v>
      </c>
      <c r="F4" s="8">
        <v>1</v>
      </c>
      <c r="G4" s="8">
        <v>0</v>
      </c>
      <c r="H4" s="8">
        <v>2</v>
      </c>
      <c r="I4" s="8">
        <v>2</v>
      </c>
      <c r="J4" s="8">
        <v>8</v>
      </c>
      <c r="L4" s="11" t="s">
        <v>9</v>
      </c>
      <c r="M4" s="12">
        <f>SUM(B6:G6)</f>
        <v>96</v>
      </c>
    </row>
    <row r="5" spans="1:13" x14ac:dyDescent="0.35">
      <c r="A5" s="9" t="s">
        <v>7</v>
      </c>
      <c r="B5" s="10">
        <v>4</v>
      </c>
      <c r="C5" s="10">
        <v>9</v>
      </c>
      <c r="D5" s="10">
        <v>4</v>
      </c>
      <c r="E5" s="10">
        <v>9</v>
      </c>
      <c r="F5" s="10">
        <v>4</v>
      </c>
      <c r="G5" s="10">
        <v>9</v>
      </c>
      <c r="H5" s="10"/>
      <c r="I5" s="10"/>
      <c r="J5" s="10"/>
      <c r="L5" s="11" t="s">
        <v>10</v>
      </c>
      <c r="M5" s="12" t="str">
        <f>RIGHT(M4,1)</f>
        <v>6</v>
      </c>
    </row>
    <row r="6" spans="1:13" x14ac:dyDescent="0.35">
      <c r="A6" s="9" t="s">
        <v>8</v>
      </c>
      <c r="B6" s="10">
        <f>B5*B4</f>
        <v>20</v>
      </c>
      <c r="C6" s="10">
        <f t="shared" ref="C6:G6" si="0">C5*C4</f>
        <v>36</v>
      </c>
      <c r="D6" s="10">
        <f t="shared" si="0"/>
        <v>36</v>
      </c>
      <c r="E6" s="10">
        <f t="shared" si="0"/>
        <v>0</v>
      </c>
      <c r="F6" s="10">
        <f t="shared" si="0"/>
        <v>4</v>
      </c>
      <c r="G6" s="10">
        <f t="shared" si="0"/>
        <v>0</v>
      </c>
      <c r="H6" s="10"/>
      <c r="I6" s="10"/>
      <c r="J6" s="10"/>
      <c r="L6" s="11" t="s">
        <v>11</v>
      </c>
      <c r="M6" s="12">
        <f>10-M5</f>
        <v>4</v>
      </c>
    </row>
    <row r="7" spans="1:13" x14ac:dyDescent="0.35">
      <c r="F7" s="15"/>
      <c r="G7" s="15"/>
      <c r="H7" s="15"/>
      <c r="I7" s="15"/>
      <c r="J7" s="15"/>
      <c r="K7" s="14"/>
      <c r="L7" s="14"/>
    </row>
    <row r="8" spans="1:13" ht="16" thickBot="1" x14ac:dyDescent="0.4">
      <c r="A8" s="13" t="s">
        <v>13</v>
      </c>
      <c r="B8" s="16" t="str">
        <f>IF(H4=M6,"korrekt","inkorrekt")</f>
        <v>inkorrekt</v>
      </c>
      <c r="C8" s="16"/>
      <c r="D8" s="16"/>
      <c r="E8" s="15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tabSelected="1" zoomScale="200" zoomScaleNormal="200" workbookViewId="0">
      <selection activeCell="A7" sqref="A7"/>
    </sheetView>
  </sheetViews>
  <sheetFormatPr baseColWidth="10" defaultRowHeight="15.5" x14ac:dyDescent="0.35"/>
  <cols>
    <col min="1" max="1" width="16.33203125" customWidth="1"/>
    <col min="2" max="11" width="4.33203125" style="7" customWidth="1"/>
    <col min="12" max="12" width="4.83203125" customWidth="1"/>
  </cols>
  <sheetData>
    <row r="1" spans="1:14" x14ac:dyDescent="0.35">
      <c r="A1" t="s">
        <v>28</v>
      </c>
    </row>
    <row r="2" spans="1:14" ht="16" thickBot="1" x14ac:dyDescent="0.4"/>
    <row r="3" spans="1:14" ht="16.5" thickTop="1" thickBot="1" x14ac:dyDescent="0.4">
      <c r="A3" s="4" t="s">
        <v>0</v>
      </c>
      <c r="B3" s="6" t="s">
        <v>14</v>
      </c>
      <c r="C3" s="6" t="s">
        <v>15</v>
      </c>
      <c r="D3" s="6" t="s">
        <v>16</v>
      </c>
      <c r="E3" s="6" t="s">
        <v>17</v>
      </c>
      <c r="F3" s="6" t="s">
        <v>18</v>
      </c>
      <c r="G3" s="6" t="s">
        <v>19</v>
      </c>
      <c r="H3" s="6" t="s">
        <v>20</v>
      </c>
      <c r="I3" s="6" t="s">
        <v>21</v>
      </c>
      <c r="J3" s="6" t="s">
        <v>22</v>
      </c>
      <c r="K3" s="6" t="s">
        <v>23</v>
      </c>
    </row>
    <row r="4" spans="1:14" ht="16.5" thickTop="1" thickBot="1" x14ac:dyDescent="0.4">
      <c r="A4" s="4" t="s">
        <v>2</v>
      </c>
      <c r="B4" s="18" t="str">
        <f ca="1">CHAR(B6+64)</f>
        <v>B</v>
      </c>
      <c r="C4" s="5">
        <f ca="1">RANDBETWEEN(0,9)</f>
        <v>5</v>
      </c>
      <c r="D4" s="5">
        <f t="shared" ref="D4:J4" ca="1" si="0">RANDBETWEEN(0,9)</f>
        <v>8</v>
      </c>
      <c r="E4" s="5">
        <f t="shared" ca="1" si="0"/>
        <v>8</v>
      </c>
      <c r="F4" s="5">
        <f t="shared" ca="1" si="0"/>
        <v>2</v>
      </c>
      <c r="G4" s="5">
        <f t="shared" ca="1" si="0"/>
        <v>1</v>
      </c>
      <c r="H4" s="5">
        <f t="shared" ca="1" si="0"/>
        <v>5</v>
      </c>
      <c r="I4" s="5">
        <f t="shared" ca="1" si="0"/>
        <v>6</v>
      </c>
      <c r="J4" s="5">
        <f t="shared" ca="1" si="0"/>
        <v>3</v>
      </c>
      <c r="K4" s="17" t="str">
        <f ca="1">N8</f>
        <v>2</v>
      </c>
    </row>
    <row r="5" spans="1:14" ht="16" thickTop="1" x14ac:dyDescent="0.35">
      <c r="L5" t="s">
        <v>5</v>
      </c>
    </row>
    <row r="6" spans="1:14" x14ac:dyDescent="0.35">
      <c r="A6" s="19" t="s">
        <v>27</v>
      </c>
      <c r="B6" s="20">
        <f ca="1">RANDBETWEEN(1,26)</f>
        <v>2</v>
      </c>
      <c r="C6" s="21"/>
      <c r="D6" s="21"/>
      <c r="E6" s="21"/>
      <c r="F6" s="21"/>
      <c r="G6" s="21"/>
      <c r="H6" s="21"/>
      <c r="I6" s="21"/>
      <c r="J6" s="21"/>
      <c r="K6" s="21"/>
    </row>
    <row r="7" spans="1:14" x14ac:dyDescent="0.35">
      <c r="A7" s="22"/>
      <c r="B7" s="23" t="s">
        <v>24</v>
      </c>
      <c r="C7" s="24" t="s">
        <v>25</v>
      </c>
      <c r="D7" s="25" t="s">
        <v>15</v>
      </c>
      <c r="E7" s="25" t="s">
        <v>16</v>
      </c>
      <c r="F7" s="25" t="s">
        <v>17</v>
      </c>
      <c r="G7" s="25" t="s">
        <v>18</v>
      </c>
      <c r="H7" s="25" t="s">
        <v>19</v>
      </c>
      <c r="I7" s="25" t="s">
        <v>20</v>
      </c>
      <c r="J7" s="25" t="s">
        <v>21</v>
      </c>
      <c r="K7" s="25" t="s">
        <v>22</v>
      </c>
      <c r="M7" s="27" t="s">
        <v>3</v>
      </c>
      <c r="N7" s="10">
        <f ca="1">SUM(B11:K11)</f>
        <v>42</v>
      </c>
    </row>
    <row r="8" spans="1:14" x14ac:dyDescent="0.35">
      <c r="A8" s="27" t="s">
        <v>4</v>
      </c>
      <c r="B8" s="10">
        <f ca="1">IF(B6&lt;10,0,MID(B6,1,1))</f>
        <v>0</v>
      </c>
      <c r="C8" s="10">
        <f ca="1">IF(B6&lt;10,B6,RIGHT(B6,1))</f>
        <v>2</v>
      </c>
      <c r="D8" s="10">
        <f ca="1">C4</f>
        <v>5</v>
      </c>
      <c r="E8" s="10">
        <f ca="1">D4</f>
        <v>8</v>
      </c>
      <c r="F8" s="10">
        <f ca="1">E4</f>
        <v>8</v>
      </c>
      <c r="G8" s="10">
        <f ca="1">F4</f>
        <v>2</v>
      </c>
      <c r="H8" s="10">
        <f ca="1">G4</f>
        <v>1</v>
      </c>
      <c r="I8" s="10">
        <f ca="1">H4</f>
        <v>5</v>
      </c>
      <c r="J8" s="10">
        <f ca="1">I4</f>
        <v>6</v>
      </c>
      <c r="K8" s="10">
        <f ca="1">J4</f>
        <v>3</v>
      </c>
      <c r="M8" s="27" t="s">
        <v>26</v>
      </c>
      <c r="N8" s="10" t="str">
        <f ca="1">RIGHT(N7,1)</f>
        <v>2</v>
      </c>
    </row>
    <row r="9" spans="1:14" x14ac:dyDescent="0.35">
      <c r="A9" s="27" t="s">
        <v>7</v>
      </c>
      <c r="B9" s="10">
        <v>1</v>
      </c>
      <c r="C9" s="10">
        <v>2</v>
      </c>
      <c r="D9" s="10">
        <v>1</v>
      </c>
      <c r="E9" s="10">
        <v>2</v>
      </c>
      <c r="F9" s="10">
        <v>1</v>
      </c>
      <c r="G9" s="10">
        <v>2</v>
      </c>
      <c r="H9" s="10">
        <v>1</v>
      </c>
      <c r="I9" s="10">
        <v>2</v>
      </c>
      <c r="J9" s="10">
        <v>1</v>
      </c>
      <c r="K9" s="10">
        <v>2</v>
      </c>
    </row>
    <row r="10" spans="1:14" x14ac:dyDescent="0.35">
      <c r="A10" s="27" t="s">
        <v>8</v>
      </c>
      <c r="B10" s="10">
        <f ca="1">B8*B9</f>
        <v>0</v>
      </c>
      <c r="C10" s="10">
        <f t="shared" ref="C10:K10" ca="1" si="1">C8*C9</f>
        <v>4</v>
      </c>
      <c r="D10" s="10">
        <f t="shared" ca="1" si="1"/>
        <v>5</v>
      </c>
      <c r="E10" s="10">
        <f t="shared" ca="1" si="1"/>
        <v>16</v>
      </c>
      <c r="F10" s="10">
        <f t="shared" ca="1" si="1"/>
        <v>8</v>
      </c>
      <c r="G10" s="10">
        <f t="shared" ca="1" si="1"/>
        <v>4</v>
      </c>
      <c r="H10" s="10">
        <f t="shared" ca="1" si="1"/>
        <v>1</v>
      </c>
      <c r="I10" s="10">
        <f t="shared" ca="1" si="1"/>
        <v>10</v>
      </c>
      <c r="J10" s="10">
        <f t="shared" ca="1" si="1"/>
        <v>6</v>
      </c>
      <c r="K10" s="10">
        <f t="shared" ca="1" si="1"/>
        <v>6</v>
      </c>
    </row>
    <row r="11" spans="1:14" x14ac:dyDescent="0.35">
      <c r="A11" s="27" t="s">
        <v>1</v>
      </c>
      <c r="B11" s="10">
        <f ca="1">IF(B10&lt;10,B10,RIGHT(B10,1)+1)</f>
        <v>0</v>
      </c>
      <c r="C11" s="10">
        <f t="shared" ref="C11:K11" ca="1" si="2">IF(C10&lt;10,C10,RIGHT(C10,1)+1)</f>
        <v>4</v>
      </c>
      <c r="D11" s="10">
        <f t="shared" ca="1" si="2"/>
        <v>5</v>
      </c>
      <c r="E11" s="10">
        <f t="shared" ca="1" si="2"/>
        <v>7</v>
      </c>
      <c r="F11" s="10">
        <f t="shared" ca="1" si="2"/>
        <v>8</v>
      </c>
      <c r="G11" s="10">
        <f t="shared" ca="1" si="2"/>
        <v>4</v>
      </c>
      <c r="H11" s="10">
        <f t="shared" ca="1" si="2"/>
        <v>1</v>
      </c>
      <c r="I11" s="10">
        <f t="shared" ca="1" si="2"/>
        <v>1</v>
      </c>
      <c r="J11" s="10">
        <f t="shared" ca="1" si="2"/>
        <v>6</v>
      </c>
      <c r="K11" s="10">
        <f t="shared" ca="1" si="2"/>
        <v>6</v>
      </c>
    </row>
    <row r="12" spans="1:14" x14ac:dyDescent="0.35">
      <c r="A12" s="14"/>
      <c r="B12" s="15"/>
      <c r="C12" s="26"/>
      <c r="D12" s="26"/>
      <c r="E12" s="26"/>
      <c r="F12" s="26"/>
      <c r="G12" s="26"/>
      <c r="H12" s="26"/>
      <c r="I12" s="26"/>
      <c r="J12" s="26"/>
      <c r="K12" s="26"/>
      <c r="L12" s="14"/>
    </row>
    <row r="13" spans="1:14" x14ac:dyDescent="0.35">
      <c r="A13" s="14"/>
      <c r="B13" s="15"/>
      <c r="C13" s="26"/>
      <c r="D13" s="26"/>
      <c r="E13" s="26"/>
      <c r="F13" s="26"/>
      <c r="G13" s="26"/>
      <c r="H13" s="26"/>
      <c r="I13" s="26"/>
      <c r="J13" s="26"/>
      <c r="K13" s="26"/>
      <c r="L13" s="14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c</vt:lpstr>
      <vt:lpstr>d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kohler</cp:lastModifiedBy>
  <dcterms:created xsi:type="dcterms:W3CDTF">2023-10-23T12:07:18Z</dcterms:created>
  <dcterms:modified xsi:type="dcterms:W3CDTF">2023-11-07T14:17:55Z</dcterms:modified>
</cp:coreProperties>
</file>