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U:\___Unterricht\INF\_Wettbewerbe\Infowettbewerb\@@2024_25\!!! Lauflängencodierung (78 L2)\"/>
    </mc:Choice>
  </mc:AlternateContent>
  <xr:revisionPtr revIDLastSave="0" documentId="13_ncr:1_{EA15109A-77EE-4B1E-A748-83EC83CD3490}" xr6:coauthVersionLast="36" xr6:coauthVersionMax="36" xr10:uidLastSave="{00000000-0000-0000-0000-000000000000}"/>
  <bookViews>
    <workbookView xWindow="0" yWindow="0" windowWidth="15360" windowHeight="8130" xr2:uid="{00000000-000D-0000-FFFF-FFFF00000000}"/>
  </bookViews>
  <sheets>
    <sheet name="e,h" sheetId="2" r:id="rId1"/>
    <sheet name="f,h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2" l="1"/>
  <c r="L18" i="1"/>
  <c r="D3" i="2"/>
  <c r="D4" i="2" s="1"/>
  <c r="D5" i="2" s="1"/>
  <c r="D6" i="2" s="1"/>
  <c r="D7" i="2" s="1"/>
  <c r="D8" i="2" s="1"/>
  <c r="D9" i="2" s="1"/>
  <c r="D10" i="2" s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" i="1"/>
  <c r="F4" i="1" s="1"/>
  <c r="G4" i="1" s="1"/>
  <c r="F23" i="2" l="1"/>
  <c r="F15" i="2"/>
  <c r="F11" i="2"/>
  <c r="F27" i="2"/>
  <c r="F19" i="2"/>
  <c r="F7" i="2"/>
  <c r="F29" i="2"/>
  <c r="F21" i="2"/>
  <c r="F17" i="2"/>
  <c r="F13" i="2"/>
  <c r="F5" i="2"/>
  <c r="F26" i="2"/>
  <c r="F22" i="2"/>
  <c r="F18" i="2"/>
  <c r="F14" i="2"/>
  <c r="F10" i="2"/>
  <c r="F6" i="2"/>
  <c r="F25" i="2"/>
  <c r="F9" i="2"/>
  <c r="F28" i="2"/>
  <c r="F24" i="2"/>
  <c r="F20" i="2"/>
  <c r="F16" i="2"/>
  <c r="F12" i="2"/>
  <c r="F8" i="2"/>
  <c r="F4" i="2"/>
  <c r="D4" i="1"/>
  <c r="D5" i="1" s="1"/>
  <c r="F6" i="1" s="1"/>
  <c r="G8" i="2" l="1"/>
  <c r="I8" i="2" s="1"/>
  <c r="H8" i="2"/>
  <c r="G6" i="2"/>
  <c r="I6" i="2" s="1"/>
  <c r="H6" i="2"/>
  <c r="G19" i="2"/>
  <c r="I19" i="2" s="1"/>
  <c r="H19" i="2"/>
  <c r="G12" i="2"/>
  <c r="I12" i="2" s="1"/>
  <c r="H12" i="2"/>
  <c r="G26" i="2"/>
  <c r="I26" i="2" s="1"/>
  <c r="H26" i="2"/>
  <c r="G27" i="2"/>
  <c r="I27" i="2" s="1"/>
  <c r="H27" i="2"/>
  <c r="G9" i="2"/>
  <c r="I9" i="2" s="1"/>
  <c r="H9" i="2"/>
  <c r="G14" i="2"/>
  <c r="I14" i="2" s="1"/>
  <c r="H14" i="2"/>
  <c r="G5" i="2"/>
  <c r="I5" i="2" s="1"/>
  <c r="H5" i="2"/>
  <c r="G29" i="2"/>
  <c r="I29" i="2" s="1"/>
  <c r="H29" i="2"/>
  <c r="G11" i="2"/>
  <c r="I11" i="2" s="1"/>
  <c r="H11" i="2"/>
  <c r="G24" i="2"/>
  <c r="I24" i="2" s="1"/>
  <c r="H24" i="2"/>
  <c r="G22" i="2"/>
  <c r="I22" i="2" s="1"/>
  <c r="H22" i="2"/>
  <c r="G17" i="2"/>
  <c r="I17" i="2" s="1"/>
  <c r="H17" i="2"/>
  <c r="G23" i="2"/>
  <c r="I23" i="2" s="1"/>
  <c r="H23" i="2"/>
  <c r="G28" i="2"/>
  <c r="I28" i="2" s="1"/>
  <c r="H28" i="2"/>
  <c r="G10" i="2"/>
  <c r="I10" i="2" s="1"/>
  <c r="H10" i="2"/>
  <c r="G21" i="2"/>
  <c r="I21" i="2" s="1"/>
  <c r="H21" i="2"/>
  <c r="G16" i="2"/>
  <c r="I16" i="2" s="1"/>
  <c r="H16" i="2"/>
  <c r="G4" i="2"/>
  <c r="I4" i="2" s="1"/>
  <c r="H4" i="2"/>
  <c r="G20" i="2"/>
  <c r="I20" i="2" s="1"/>
  <c r="H20" i="2"/>
  <c r="G25" i="2"/>
  <c r="I25" i="2" s="1"/>
  <c r="H25" i="2"/>
  <c r="G18" i="2"/>
  <c r="I18" i="2" s="1"/>
  <c r="H18" i="2"/>
  <c r="G13" i="2"/>
  <c r="I13" i="2" s="1"/>
  <c r="H13" i="2"/>
  <c r="G7" i="2"/>
  <c r="I7" i="2" s="1"/>
  <c r="H7" i="2"/>
  <c r="G15" i="2"/>
  <c r="I15" i="2" s="1"/>
  <c r="H15" i="2"/>
  <c r="F5" i="1"/>
  <c r="D6" i="1"/>
  <c r="D7" i="1" s="1"/>
  <c r="G5" i="1" l="1"/>
  <c r="G6" i="1" s="1"/>
  <c r="H5" i="1"/>
  <c r="J18" i="2"/>
  <c r="J20" i="2"/>
  <c r="J16" i="2"/>
  <c r="J10" i="2"/>
  <c r="J23" i="2"/>
  <c r="J22" i="2"/>
  <c r="J11" i="2"/>
  <c r="J9" i="2"/>
  <c r="J19" i="2"/>
  <c r="J7" i="2"/>
  <c r="J5" i="2"/>
  <c r="J26" i="2"/>
  <c r="J8" i="2"/>
  <c r="J15" i="2"/>
  <c r="J13" i="2"/>
  <c r="J25" i="2"/>
  <c r="J4" i="2"/>
  <c r="J21" i="2"/>
  <c r="J28" i="2"/>
  <c r="J17" i="2"/>
  <c r="J24" i="2"/>
  <c r="J29" i="2"/>
  <c r="J14" i="2"/>
  <c r="J27" i="2"/>
  <c r="J12" i="2"/>
  <c r="J6" i="2"/>
  <c r="F7" i="1"/>
  <c r="H4" i="1"/>
  <c r="J4" i="1" s="1"/>
  <c r="F8" i="1"/>
  <c r="D8" i="1"/>
  <c r="I5" i="1" l="1"/>
  <c r="J5" i="1"/>
  <c r="G7" i="1"/>
  <c r="G8" i="1" s="1"/>
  <c r="H7" i="1"/>
  <c r="H6" i="1"/>
  <c r="L7" i="2"/>
  <c r="L16" i="2" s="1"/>
  <c r="L21" i="2" s="1"/>
  <c r="L22" i="2" s="1"/>
  <c r="L24" i="2" s="1"/>
  <c r="I4" i="1"/>
  <c r="D9" i="1"/>
  <c r="F9" i="1"/>
  <c r="I6" i="1" l="1"/>
  <c r="J6" i="1"/>
  <c r="I7" i="1"/>
  <c r="J7" i="1"/>
  <c r="H8" i="1"/>
  <c r="G9" i="1"/>
  <c r="F10" i="1"/>
  <c r="D10" i="1"/>
  <c r="H9" i="1" l="1"/>
  <c r="J9" i="1" s="1"/>
  <c r="I8" i="1"/>
  <c r="J8" i="1"/>
  <c r="G10" i="1"/>
  <c r="D11" i="1"/>
  <c r="F11" i="1"/>
  <c r="H10" i="1" s="1"/>
  <c r="I9" i="1" l="1"/>
  <c r="I10" i="1"/>
  <c r="J10" i="1"/>
  <c r="F12" i="1"/>
  <c r="D12" i="1"/>
  <c r="G11" i="1"/>
  <c r="H11" i="1" l="1"/>
  <c r="D13" i="1"/>
  <c r="F13" i="1"/>
  <c r="G12" i="1"/>
  <c r="I11" i="1" l="1"/>
  <c r="J11" i="1"/>
  <c r="H12" i="1"/>
  <c r="G13" i="1"/>
  <c r="F14" i="1"/>
  <c r="D14" i="1"/>
  <c r="H13" i="1" l="1"/>
  <c r="I13" i="1" s="1"/>
  <c r="I12" i="1"/>
  <c r="J12" i="1"/>
  <c r="D15" i="1"/>
  <c r="F15" i="1"/>
  <c r="G14" i="1"/>
  <c r="J13" i="1" l="1"/>
  <c r="H14" i="1"/>
  <c r="G15" i="1"/>
  <c r="D16" i="1"/>
  <c r="F16" i="1"/>
  <c r="I14" i="1" l="1"/>
  <c r="J14" i="1"/>
  <c r="G16" i="1"/>
  <c r="H15" i="1"/>
  <c r="D17" i="1"/>
  <c r="F17" i="1"/>
  <c r="G17" i="1" l="1"/>
  <c r="H16" i="1"/>
  <c r="I15" i="1"/>
  <c r="J15" i="1"/>
  <c r="F18" i="1"/>
  <c r="G18" i="1" s="1"/>
  <c r="D18" i="1"/>
  <c r="I16" i="1" l="1"/>
  <c r="J16" i="1"/>
  <c r="H17" i="1"/>
  <c r="D19" i="1"/>
  <c r="F19" i="1"/>
  <c r="G19" i="1" l="1"/>
  <c r="I17" i="1"/>
  <c r="J17" i="1"/>
  <c r="H18" i="1"/>
  <c r="D20" i="1"/>
  <c r="F20" i="1"/>
  <c r="G20" i="1" l="1"/>
  <c r="I18" i="1"/>
  <c r="J18" i="1"/>
  <c r="H19" i="1"/>
  <c r="D21" i="1"/>
  <c r="F21" i="1"/>
  <c r="G21" i="1" l="1"/>
  <c r="I19" i="1"/>
  <c r="J19" i="1"/>
  <c r="H20" i="1"/>
  <c r="D22" i="1"/>
  <c r="F22" i="1"/>
  <c r="G22" i="1" l="1"/>
  <c r="I20" i="1"/>
  <c r="J20" i="1"/>
  <c r="H21" i="1"/>
  <c r="F23" i="1"/>
  <c r="D23" i="1"/>
  <c r="G23" i="1" l="1"/>
  <c r="I21" i="1"/>
  <c r="J21" i="1"/>
  <c r="H22" i="1"/>
  <c r="F24" i="1"/>
  <c r="D24" i="1"/>
  <c r="I22" i="1" l="1"/>
  <c r="J22" i="1"/>
  <c r="H23" i="1"/>
  <c r="G24" i="1"/>
  <c r="F25" i="1"/>
  <c r="D25" i="1"/>
  <c r="I23" i="1" l="1"/>
  <c r="J23" i="1"/>
  <c r="G25" i="1"/>
  <c r="H24" i="1"/>
  <c r="D26" i="1"/>
  <c r="F26" i="1"/>
  <c r="G26" i="1" l="1"/>
  <c r="H25" i="1"/>
  <c r="I24" i="1"/>
  <c r="J24" i="1"/>
  <c r="D27" i="1"/>
  <c r="F27" i="1"/>
  <c r="G27" i="1" l="1"/>
  <c r="I25" i="1"/>
  <c r="J25" i="1"/>
  <c r="H26" i="1"/>
  <c r="D28" i="1"/>
  <c r="F28" i="1"/>
  <c r="G28" i="1" l="1"/>
  <c r="I26" i="1"/>
  <c r="J26" i="1"/>
  <c r="H27" i="1"/>
  <c r="D29" i="1"/>
  <c r="F29" i="1"/>
  <c r="G29" i="1" s="1"/>
  <c r="H29" i="1" l="1"/>
  <c r="I27" i="1"/>
  <c r="J27" i="1"/>
  <c r="H28" i="1"/>
  <c r="I28" i="1" l="1"/>
  <c r="J28" i="1"/>
  <c r="I29" i="1"/>
  <c r="L7" i="1" s="1"/>
  <c r="J29" i="1"/>
  <c r="L11" i="1" s="1"/>
  <c r="L20" i="1" s="1"/>
  <c r="L23" i="1" s="1"/>
  <c r="L24" i="1" s="1"/>
  <c r="L26" i="1" s="1"/>
</calcChain>
</file>

<file path=xl/sharedStrings.xml><?xml version="1.0" encoding="utf-8"?>
<sst xmlns="http://schemas.openxmlformats.org/spreadsheetml/2006/main" count="26" uniqueCount="19">
  <si>
    <t>MISSISSSSIPPI</t>
  </si>
  <si>
    <t>einzelne Buchstaben</t>
  </si>
  <si>
    <t>gültige Anzahlen</t>
  </si>
  <si>
    <t>Anzahlen Zwischenergebnisse</t>
  </si>
  <si>
    <t>Eingabe:</t>
  </si>
  <si>
    <t>Ausgabe:</t>
  </si>
  <si>
    <t>Lösungsfragmente</t>
  </si>
  <si>
    <t>Ausgabe mit Klammern:</t>
  </si>
  <si>
    <t>Ausgabe kompakt:</t>
  </si>
  <si>
    <t>M1I1S2I1S4I1P2I1</t>
  </si>
  <si>
    <t>Buchstaben wiederholt</t>
  </si>
  <si>
    <t>Wortfragmente</t>
  </si>
  <si>
    <t>h)</t>
  </si>
  <si>
    <t>Länge Code</t>
  </si>
  <si>
    <t>Kompression</t>
  </si>
  <si>
    <t>Länge Klartext</t>
  </si>
  <si>
    <t>Decodierung von RLE</t>
  </si>
  <si>
    <t>Codierung von RLE</t>
  </si>
  <si>
    <t>Rest des Wortes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</si>
</sst>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9" tint="0.79998168889431442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DDEE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2" fillId="0" borderId="0" xfId="0" applyFont="1"/>
    <xf numFmtId="0" fontId="1" fillId="6" borderId="0" xfId="0" applyFont="1" applyFill="1"/>
    <xf numFmtId="0" fontId="0" fillId="7" borderId="0" xfId="0" applyFill="1"/>
    <xf numFmtId="0" fontId="3" fillId="4" borderId="0" xfId="0" applyFont="1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0" fontId="1" fillId="8" borderId="2" xfId="0" applyNumberFormat="1" applyFont="1" applyFill="1" applyBorder="1"/>
    <xf numFmtId="0" fontId="1" fillId="8" borderId="2" xfId="0" applyFont="1" applyFill="1" applyBorder="1"/>
    <xf numFmtId="0" fontId="0" fillId="0" borderId="4" xfId="0" applyBorder="1"/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DDEE"/>
      <color rgb="FFFFCD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13CED-F15C-4E8A-9F78-A565C1E8DC8A}">
  <dimension ref="A1:L29"/>
  <sheetViews>
    <sheetView tabSelected="1" zoomScaleNormal="100" workbookViewId="0"/>
  </sheetViews>
  <sheetFormatPr baseColWidth="10" defaultColWidth="9.140625" defaultRowHeight="15" x14ac:dyDescent="0.25"/>
  <cols>
    <col min="1" max="1" width="20.85546875" customWidth="1"/>
    <col min="4" max="4" width="16.85546875" customWidth="1"/>
    <col min="5" max="5" width="4.85546875" customWidth="1"/>
    <col min="6" max="8" width="8.7109375" customWidth="1"/>
    <col min="9" max="9" width="20.42578125" customWidth="1"/>
    <col min="10" max="10" width="8.5703125" customWidth="1"/>
    <col min="11" max="11" width="7.7109375" customWidth="1"/>
    <col min="12" max="12" width="35.5703125" customWidth="1"/>
  </cols>
  <sheetData>
    <row r="1" spans="1:12" ht="21" x14ac:dyDescent="0.35">
      <c r="A1" s="16" t="s">
        <v>16</v>
      </c>
      <c r="D1" s="2" t="s">
        <v>18</v>
      </c>
      <c r="E1" s="1"/>
      <c r="J1" s="4" t="s">
        <v>11</v>
      </c>
      <c r="K1" s="9"/>
    </row>
    <row r="2" spans="1:12" x14ac:dyDescent="0.25">
      <c r="F2" s="3" t="s">
        <v>1</v>
      </c>
      <c r="G2" s="3"/>
      <c r="H2" s="3"/>
      <c r="I2" s="5" t="s">
        <v>10</v>
      </c>
      <c r="J2" s="5"/>
    </row>
    <row r="3" spans="1:12" x14ac:dyDescent="0.25">
      <c r="A3" s="6" t="s">
        <v>4</v>
      </c>
      <c r="D3" t="str">
        <f>A4</f>
        <v>M1I1S2I1S4I1P2I1</v>
      </c>
    </row>
    <row r="4" spans="1:12" x14ac:dyDescent="0.25">
      <c r="A4" s="7" t="s">
        <v>9</v>
      </c>
      <c r="B4" s="7"/>
      <c r="D4" s="2" t="str">
        <f>IFERROR(RIGHT(D3,LEN(D3)-2),"")</f>
        <v>I1S2I1S4I1P2I1</v>
      </c>
      <c r="E4" s="1"/>
      <c r="F4" s="3" t="str">
        <f>IFERROR(LEFT(D3,2),"")</f>
        <v>M1</v>
      </c>
      <c r="G4" s="3" t="str">
        <f t="shared" ref="G4:G29" si="0">LEFT(F4,1)</f>
        <v>M</v>
      </c>
      <c r="H4" s="3" t="str">
        <f>RIGHT(F4,1)</f>
        <v>1</v>
      </c>
      <c r="I4" s="5" t="str">
        <f>G4&amp;G4&amp;G4&amp;G4&amp;G4&amp;G4&amp;G4&amp;G4&amp;G4</f>
        <v>MMMMMMMMM</v>
      </c>
      <c r="J4" s="4" t="str">
        <f>IFERROR(LEFT(I4,H4),"")</f>
        <v>M</v>
      </c>
    </row>
    <row r="5" spans="1:12" x14ac:dyDescent="0.25">
      <c r="D5" s="2" t="str">
        <f t="shared" ref="D5:D29" si="1">IFERROR(RIGHT(D4,LEN(D4)-2),"")</f>
        <v>S2I1S4I1P2I1</v>
      </c>
      <c r="E5" s="1"/>
      <c r="F5" s="3" t="str">
        <f t="shared" ref="F5:F29" si="2">IFERROR(LEFT(D4,2),"")</f>
        <v>I1</v>
      </c>
      <c r="G5" s="3" t="str">
        <f t="shared" si="0"/>
        <v>I</v>
      </c>
      <c r="H5" s="3" t="str">
        <f t="shared" ref="H5:H29" si="3">RIGHT(F5,1)</f>
        <v>1</v>
      </c>
      <c r="I5" s="5" t="str">
        <f t="shared" ref="I5:I29" si="4">G5&amp;G5&amp;G5&amp;G5&amp;G5&amp;G5&amp;G5&amp;G5&amp;G5</f>
        <v>IIIIIIIII</v>
      </c>
      <c r="J5" s="4" t="str">
        <f t="shared" ref="J5:J29" si="5">IFERROR(LEFT(I5,H5),"")</f>
        <v>I</v>
      </c>
    </row>
    <row r="6" spans="1:12" x14ac:dyDescent="0.25">
      <c r="D6" s="2" t="str">
        <f t="shared" si="1"/>
        <v>I1S4I1P2I1</v>
      </c>
      <c r="E6" s="1"/>
      <c r="F6" s="3" t="str">
        <f t="shared" si="2"/>
        <v>S2</v>
      </c>
      <c r="G6" s="3" t="str">
        <f t="shared" si="0"/>
        <v>S</v>
      </c>
      <c r="H6" s="3" t="str">
        <f t="shared" si="3"/>
        <v>2</v>
      </c>
      <c r="I6" s="5" t="str">
        <f t="shared" si="4"/>
        <v>SSSSSSSSS</v>
      </c>
      <c r="J6" s="4" t="str">
        <f t="shared" si="5"/>
        <v>SS</v>
      </c>
      <c r="L6" s="6" t="s">
        <v>5</v>
      </c>
    </row>
    <row r="7" spans="1:12" x14ac:dyDescent="0.25">
      <c r="D7" s="2" t="str">
        <f t="shared" si="1"/>
        <v>S4I1P2I1</v>
      </c>
      <c r="E7" s="1"/>
      <c r="F7" s="3" t="str">
        <f t="shared" si="2"/>
        <v>I1</v>
      </c>
      <c r="G7" s="3" t="str">
        <f t="shared" si="0"/>
        <v>I</v>
      </c>
      <c r="H7" s="3" t="str">
        <f t="shared" si="3"/>
        <v>1</v>
      </c>
      <c r="I7" s="5" t="str">
        <f t="shared" si="4"/>
        <v>IIIIIIIII</v>
      </c>
      <c r="J7" s="4" t="str">
        <f t="shared" si="5"/>
        <v>I</v>
      </c>
      <c r="L7" s="7" t="str">
        <f>_xlfn.CONCAT(J4:J29)</f>
        <v>MISSISSSSIPPI</v>
      </c>
    </row>
    <row r="8" spans="1:12" x14ac:dyDescent="0.25">
      <c r="D8" s="2" t="str">
        <f t="shared" si="1"/>
        <v>I1P2I1</v>
      </c>
      <c r="E8" s="1"/>
      <c r="F8" s="3" t="str">
        <f t="shared" si="2"/>
        <v>S4</v>
      </c>
      <c r="G8" s="3" t="str">
        <f t="shared" si="0"/>
        <v>S</v>
      </c>
      <c r="H8" s="3" t="str">
        <f t="shared" si="3"/>
        <v>4</v>
      </c>
      <c r="I8" s="5" t="str">
        <f t="shared" si="4"/>
        <v>SSSSSSSSS</v>
      </c>
      <c r="J8" s="4" t="str">
        <f t="shared" si="5"/>
        <v>SSSS</v>
      </c>
    </row>
    <row r="9" spans="1:12" x14ac:dyDescent="0.25">
      <c r="D9" s="2" t="str">
        <f t="shared" si="1"/>
        <v>P2I1</v>
      </c>
      <c r="E9" s="1"/>
      <c r="F9" s="3" t="str">
        <f t="shared" si="2"/>
        <v>I1</v>
      </c>
      <c r="G9" s="3" t="str">
        <f t="shared" si="0"/>
        <v>I</v>
      </c>
      <c r="H9" s="3" t="str">
        <f t="shared" si="3"/>
        <v>1</v>
      </c>
      <c r="I9" s="5" t="str">
        <f t="shared" si="4"/>
        <v>IIIIIIIII</v>
      </c>
      <c r="J9" s="4" t="str">
        <f t="shared" si="5"/>
        <v>I</v>
      </c>
    </row>
    <row r="10" spans="1:12" x14ac:dyDescent="0.25">
      <c r="D10" s="2" t="str">
        <f t="shared" si="1"/>
        <v>I1</v>
      </c>
      <c r="E10" s="1"/>
      <c r="F10" s="3" t="str">
        <f t="shared" si="2"/>
        <v>P2</v>
      </c>
      <c r="G10" s="3" t="str">
        <f t="shared" si="0"/>
        <v>P</v>
      </c>
      <c r="H10" s="3" t="str">
        <f t="shared" si="3"/>
        <v>2</v>
      </c>
      <c r="I10" s="5" t="str">
        <f t="shared" si="4"/>
        <v>PPPPPPPPP</v>
      </c>
      <c r="J10" s="4" t="str">
        <f t="shared" si="5"/>
        <v>PP</v>
      </c>
    </row>
    <row r="11" spans="1:12" x14ac:dyDescent="0.25">
      <c r="D11" s="2" t="str">
        <f t="shared" si="1"/>
        <v/>
      </c>
      <c r="E11" s="1"/>
      <c r="F11" s="3" t="str">
        <f t="shared" si="2"/>
        <v>I1</v>
      </c>
      <c r="G11" s="3" t="str">
        <f t="shared" si="0"/>
        <v>I</v>
      </c>
      <c r="H11" s="3" t="str">
        <f t="shared" si="3"/>
        <v>1</v>
      </c>
      <c r="I11" s="5" t="str">
        <f t="shared" si="4"/>
        <v>IIIIIIIII</v>
      </c>
      <c r="J11" s="4" t="str">
        <f t="shared" si="5"/>
        <v>I</v>
      </c>
    </row>
    <row r="12" spans="1:12" ht="15.75" thickBot="1" x14ac:dyDescent="0.3">
      <c r="D12" s="2" t="str">
        <f t="shared" si="1"/>
        <v/>
      </c>
      <c r="E12" s="1"/>
      <c r="F12" s="3" t="str">
        <f t="shared" si="2"/>
        <v/>
      </c>
      <c r="G12" s="3" t="str">
        <f t="shared" si="0"/>
        <v/>
      </c>
      <c r="H12" s="3" t="str">
        <f t="shared" si="3"/>
        <v/>
      </c>
      <c r="I12" s="5" t="str">
        <f t="shared" si="4"/>
        <v/>
      </c>
      <c r="J12" s="4" t="str">
        <f t="shared" si="5"/>
        <v/>
      </c>
    </row>
    <row r="13" spans="1:12" x14ac:dyDescent="0.25">
      <c r="D13" s="2" t="str">
        <f t="shared" si="1"/>
        <v/>
      </c>
      <c r="E13" s="1"/>
      <c r="F13" s="3" t="str">
        <f t="shared" si="2"/>
        <v/>
      </c>
      <c r="G13" s="3" t="str">
        <f t="shared" si="0"/>
        <v/>
      </c>
      <c r="H13" s="3" t="str">
        <f t="shared" si="3"/>
        <v/>
      </c>
      <c r="I13" s="5" t="str">
        <f t="shared" si="4"/>
        <v/>
      </c>
      <c r="J13" s="4" t="str">
        <f t="shared" si="5"/>
        <v/>
      </c>
      <c r="L13" s="10" t="s">
        <v>12</v>
      </c>
    </row>
    <row r="14" spans="1:12" x14ac:dyDescent="0.25">
      <c r="D14" s="2" t="str">
        <f t="shared" si="1"/>
        <v/>
      </c>
      <c r="E14" s="1"/>
      <c r="F14" s="3" t="str">
        <f t="shared" si="2"/>
        <v/>
      </c>
      <c r="G14" s="3" t="str">
        <f t="shared" si="0"/>
        <v/>
      </c>
      <c r="H14" s="3" t="str">
        <f t="shared" si="3"/>
        <v/>
      </c>
      <c r="I14" s="5" t="str">
        <f t="shared" si="4"/>
        <v/>
      </c>
      <c r="J14" s="4" t="str">
        <f t="shared" si="5"/>
        <v/>
      </c>
      <c r="L14" s="11"/>
    </row>
    <row r="15" spans="1:12" x14ac:dyDescent="0.25">
      <c r="D15" s="2" t="str">
        <f t="shared" si="1"/>
        <v/>
      </c>
      <c r="E15" s="1"/>
      <c r="F15" s="3" t="str">
        <f t="shared" si="2"/>
        <v/>
      </c>
      <c r="G15" s="3" t="str">
        <f t="shared" si="0"/>
        <v/>
      </c>
      <c r="H15" s="3" t="str">
        <f t="shared" si="3"/>
        <v/>
      </c>
      <c r="I15" s="5" t="str">
        <f t="shared" si="4"/>
        <v/>
      </c>
      <c r="J15" s="4" t="str">
        <f t="shared" si="5"/>
        <v/>
      </c>
      <c r="L15" s="11" t="s">
        <v>13</v>
      </c>
    </row>
    <row r="16" spans="1:12" x14ac:dyDescent="0.25">
      <c r="D16" s="2" t="str">
        <f t="shared" si="1"/>
        <v/>
      </c>
      <c r="E16" s="1"/>
      <c r="F16" s="3" t="str">
        <f t="shared" si="2"/>
        <v/>
      </c>
      <c r="G16" s="3" t="str">
        <f t="shared" si="0"/>
        <v/>
      </c>
      <c r="H16" s="3" t="str">
        <f t="shared" si="3"/>
        <v/>
      </c>
      <c r="I16" s="5" t="str">
        <f t="shared" si="4"/>
        <v/>
      </c>
      <c r="J16" s="4" t="str">
        <f t="shared" si="5"/>
        <v/>
      </c>
      <c r="L16" s="11">
        <f>LEN(L7)</f>
        <v>13</v>
      </c>
    </row>
    <row r="17" spans="4:12" x14ac:dyDescent="0.25">
      <c r="D17" s="2" t="str">
        <f t="shared" si="1"/>
        <v/>
      </c>
      <c r="E17" s="1"/>
      <c r="F17" s="3" t="str">
        <f t="shared" si="2"/>
        <v/>
      </c>
      <c r="G17" s="3" t="str">
        <f t="shared" si="0"/>
        <v/>
      </c>
      <c r="H17" s="3" t="str">
        <f t="shared" si="3"/>
        <v/>
      </c>
      <c r="I17" s="5" t="str">
        <f t="shared" si="4"/>
        <v/>
      </c>
      <c r="J17" s="4" t="str">
        <f t="shared" si="5"/>
        <v/>
      </c>
      <c r="L17" s="11" t="s">
        <v>15</v>
      </c>
    </row>
    <row r="18" spans="4:12" x14ac:dyDescent="0.25">
      <c r="D18" s="2" t="str">
        <f t="shared" si="1"/>
        <v/>
      </c>
      <c r="E18" s="1"/>
      <c r="F18" s="3" t="str">
        <f t="shared" si="2"/>
        <v/>
      </c>
      <c r="G18" s="3" t="str">
        <f t="shared" si="0"/>
        <v/>
      </c>
      <c r="H18" s="3" t="str">
        <f t="shared" si="3"/>
        <v/>
      </c>
      <c r="I18" s="5" t="str">
        <f t="shared" si="4"/>
        <v/>
      </c>
      <c r="J18" s="4" t="str">
        <f t="shared" si="5"/>
        <v/>
      </c>
      <c r="L18" s="11">
        <f>LEN(A4)</f>
        <v>16</v>
      </c>
    </row>
    <row r="19" spans="4:12" x14ac:dyDescent="0.25">
      <c r="D19" s="2" t="str">
        <f t="shared" si="1"/>
        <v/>
      </c>
      <c r="E19" s="1"/>
      <c r="F19" s="3" t="str">
        <f t="shared" si="2"/>
        <v/>
      </c>
      <c r="G19" s="3" t="str">
        <f t="shared" si="0"/>
        <v/>
      </c>
      <c r="H19" s="3" t="str">
        <f t="shared" si="3"/>
        <v/>
      </c>
      <c r="I19" s="5" t="str">
        <f t="shared" si="4"/>
        <v/>
      </c>
      <c r="J19" s="4" t="str">
        <f t="shared" si="5"/>
        <v/>
      </c>
      <c r="L19" s="11"/>
    </row>
    <row r="20" spans="4:12" x14ac:dyDescent="0.25">
      <c r="D20" s="2" t="str">
        <f t="shared" si="1"/>
        <v/>
      </c>
      <c r="E20" s="1"/>
      <c r="F20" s="3" t="str">
        <f t="shared" si="2"/>
        <v/>
      </c>
      <c r="G20" s="3" t="str">
        <f t="shared" si="0"/>
        <v/>
      </c>
      <c r="H20" s="3" t="str">
        <f t="shared" si="3"/>
        <v/>
      </c>
      <c r="I20" s="5" t="str">
        <f t="shared" si="4"/>
        <v/>
      </c>
      <c r="J20" s="4" t="str">
        <f t="shared" si="5"/>
        <v/>
      </c>
      <c r="L20" s="11" t="s">
        <v>14</v>
      </c>
    </row>
    <row r="21" spans="4:12" x14ac:dyDescent="0.25">
      <c r="D21" s="2" t="str">
        <f t="shared" si="1"/>
        <v/>
      </c>
      <c r="E21" s="1"/>
      <c r="F21" s="3" t="str">
        <f t="shared" si="2"/>
        <v/>
      </c>
      <c r="G21" s="3" t="str">
        <f t="shared" si="0"/>
        <v/>
      </c>
      <c r="H21" s="3" t="str">
        <f t="shared" si="3"/>
        <v/>
      </c>
      <c r="I21" s="5" t="str">
        <f t="shared" si="4"/>
        <v/>
      </c>
      <c r="J21" s="4" t="str">
        <f t="shared" si="5"/>
        <v/>
      </c>
      <c r="L21" s="11">
        <f>(L16-L18)/L16</f>
        <v>-0.23076923076923078</v>
      </c>
    </row>
    <row r="22" spans="4:12" x14ac:dyDescent="0.25">
      <c r="D22" s="2" t="str">
        <f t="shared" si="1"/>
        <v/>
      </c>
      <c r="E22" s="1"/>
      <c r="F22" s="3" t="str">
        <f t="shared" si="2"/>
        <v/>
      </c>
      <c r="G22" s="3" t="str">
        <f t="shared" si="0"/>
        <v/>
      </c>
      <c r="H22" s="3" t="str">
        <f t="shared" si="3"/>
        <v/>
      </c>
      <c r="I22" s="5" t="str">
        <f t="shared" si="4"/>
        <v/>
      </c>
      <c r="J22" s="4" t="str">
        <f t="shared" si="5"/>
        <v/>
      </c>
      <c r="L22" s="13">
        <f>L21</f>
        <v>-0.23076923076923078</v>
      </c>
    </row>
    <row r="23" spans="4:12" x14ac:dyDescent="0.25">
      <c r="D23" s="2" t="str">
        <f t="shared" si="1"/>
        <v/>
      </c>
      <c r="E23" s="1"/>
      <c r="F23" s="3" t="str">
        <f t="shared" si="2"/>
        <v/>
      </c>
      <c r="G23" s="3" t="str">
        <f t="shared" si="0"/>
        <v/>
      </c>
      <c r="H23" s="3" t="str">
        <f t="shared" si="3"/>
        <v/>
      </c>
      <c r="I23" s="5" t="str">
        <f t="shared" si="4"/>
        <v/>
      </c>
      <c r="J23" s="4" t="str">
        <f t="shared" si="5"/>
        <v/>
      </c>
      <c r="L23" s="11"/>
    </row>
    <row r="24" spans="4:12" x14ac:dyDescent="0.25">
      <c r="D24" s="2" t="str">
        <f t="shared" si="1"/>
        <v/>
      </c>
      <c r="E24" s="1"/>
      <c r="F24" s="3" t="str">
        <f t="shared" si="2"/>
        <v/>
      </c>
      <c r="G24" s="3" t="str">
        <f t="shared" si="0"/>
        <v/>
      </c>
      <c r="H24" s="3" t="str">
        <f t="shared" si="3"/>
        <v/>
      </c>
      <c r="I24" s="5" t="str">
        <f t="shared" si="4"/>
        <v/>
      </c>
      <c r="J24" s="4" t="str">
        <f t="shared" si="5"/>
        <v/>
      </c>
      <c r="L24" s="14" t="str">
        <f>IF(L22&lt;0,"Warnung! Negative Kompression.","Kompression ist ok.")</f>
        <v>Warnung! Negative Kompression.</v>
      </c>
    </row>
    <row r="25" spans="4:12" ht="15.75" thickBot="1" x14ac:dyDescent="0.3">
      <c r="D25" s="2" t="str">
        <f t="shared" si="1"/>
        <v/>
      </c>
      <c r="E25" s="1"/>
      <c r="F25" s="3" t="str">
        <f t="shared" si="2"/>
        <v/>
      </c>
      <c r="G25" s="3" t="str">
        <f t="shared" si="0"/>
        <v/>
      </c>
      <c r="H25" s="3" t="str">
        <f t="shared" si="3"/>
        <v/>
      </c>
      <c r="I25" s="5" t="str">
        <f t="shared" si="4"/>
        <v/>
      </c>
      <c r="J25" s="4" t="str">
        <f t="shared" si="5"/>
        <v/>
      </c>
      <c r="L25" s="12"/>
    </row>
    <row r="26" spans="4:12" x14ac:dyDescent="0.25">
      <c r="D26" s="2" t="str">
        <f t="shared" si="1"/>
        <v/>
      </c>
      <c r="E26" s="1"/>
      <c r="F26" s="3" t="str">
        <f t="shared" si="2"/>
        <v/>
      </c>
      <c r="G26" s="3" t="str">
        <f t="shared" si="0"/>
        <v/>
      </c>
      <c r="H26" s="3" t="str">
        <f t="shared" si="3"/>
        <v/>
      </c>
      <c r="I26" s="5" t="str">
        <f t="shared" si="4"/>
        <v/>
      </c>
      <c r="J26" s="4" t="str">
        <f t="shared" si="5"/>
        <v/>
      </c>
    </row>
    <row r="27" spans="4:12" x14ac:dyDescent="0.25">
      <c r="D27" s="2" t="str">
        <f t="shared" si="1"/>
        <v/>
      </c>
      <c r="E27" s="1"/>
      <c r="F27" s="3" t="str">
        <f t="shared" si="2"/>
        <v/>
      </c>
      <c r="G27" s="3" t="str">
        <f t="shared" si="0"/>
        <v/>
      </c>
      <c r="H27" s="3" t="str">
        <f t="shared" si="3"/>
        <v/>
      </c>
      <c r="I27" s="5" t="str">
        <f t="shared" si="4"/>
        <v/>
      </c>
      <c r="J27" s="4" t="str">
        <f t="shared" si="5"/>
        <v/>
      </c>
    </row>
    <row r="28" spans="4:12" x14ac:dyDescent="0.25">
      <c r="D28" s="2" t="str">
        <f t="shared" si="1"/>
        <v/>
      </c>
      <c r="E28" s="1"/>
      <c r="F28" s="3" t="str">
        <f t="shared" si="2"/>
        <v/>
      </c>
      <c r="G28" s="3" t="str">
        <f t="shared" si="0"/>
        <v/>
      </c>
      <c r="H28" s="3" t="str">
        <f t="shared" si="3"/>
        <v/>
      </c>
      <c r="I28" s="5" t="str">
        <f t="shared" si="4"/>
        <v/>
      </c>
      <c r="J28" s="4" t="str">
        <f t="shared" si="5"/>
        <v/>
      </c>
    </row>
    <row r="29" spans="4:12" x14ac:dyDescent="0.25">
      <c r="D29" s="2" t="str">
        <f t="shared" si="1"/>
        <v/>
      </c>
      <c r="E29" s="1"/>
      <c r="F29" s="3" t="str">
        <f t="shared" si="2"/>
        <v/>
      </c>
      <c r="G29" s="3" t="str">
        <f t="shared" si="0"/>
        <v/>
      </c>
      <c r="H29" s="3" t="str">
        <f t="shared" si="3"/>
        <v/>
      </c>
      <c r="I29" s="5" t="str">
        <f t="shared" si="4"/>
        <v/>
      </c>
      <c r="J29" s="4" t="str">
        <f t="shared" si="5"/>
        <v/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zoomScaleNormal="100" workbookViewId="0">
      <selection activeCell="A11" sqref="A11"/>
    </sheetView>
  </sheetViews>
  <sheetFormatPr baseColWidth="10" defaultColWidth="9.140625" defaultRowHeight="15" x14ac:dyDescent="0.25"/>
  <cols>
    <col min="1" max="1" width="20.85546875" customWidth="1"/>
    <col min="4" max="4" width="17.85546875" customWidth="1"/>
    <col min="5" max="5" width="5" customWidth="1"/>
    <col min="7" max="7" width="12.28515625" customWidth="1"/>
    <col min="12" max="12" width="35.5703125" customWidth="1"/>
  </cols>
  <sheetData>
    <row r="1" spans="1:12" ht="21" x14ac:dyDescent="0.35">
      <c r="A1" s="16" t="s">
        <v>17</v>
      </c>
      <c r="D1" s="2" t="s">
        <v>18</v>
      </c>
      <c r="G1" s="4" t="s">
        <v>3</v>
      </c>
      <c r="H1" s="4"/>
      <c r="I1" s="4"/>
    </row>
    <row r="2" spans="1:12" x14ac:dyDescent="0.25">
      <c r="F2" s="3" t="s">
        <v>1</v>
      </c>
      <c r="G2" s="3"/>
      <c r="H2" s="5" t="s">
        <v>2</v>
      </c>
      <c r="I2" s="5"/>
    </row>
    <row r="3" spans="1:12" x14ac:dyDescent="0.25">
      <c r="A3" s="6" t="s">
        <v>4</v>
      </c>
      <c r="D3" t="str">
        <f>A4</f>
        <v>MISSISSSSIPPI</v>
      </c>
      <c r="I3" s="8" t="s">
        <v>6</v>
      </c>
      <c r="J3" s="8"/>
      <c r="K3" s="8"/>
    </row>
    <row r="4" spans="1:12" x14ac:dyDescent="0.25">
      <c r="A4" s="7" t="s">
        <v>0</v>
      </c>
      <c r="B4" s="7"/>
      <c r="D4" s="2" t="str">
        <f t="shared" ref="D4:D15" si="0">IFERROR(RIGHT(D3,LEN(D3)-1),"")</f>
        <v>ISSISSSSIPPI</v>
      </c>
      <c r="E4" s="1"/>
      <c r="F4" s="3" t="str">
        <f t="shared" ref="F4:F15" si="1">IFERROR(LEFT(D3,1),"")</f>
        <v>M</v>
      </c>
      <c r="G4" s="4">
        <f>IF(F4&lt;&gt;F3,1,G3+1)</f>
        <v>1</v>
      </c>
      <c r="H4" s="5">
        <f t="shared" ref="H4:H29" si="2">IF(F4&lt;&gt;F5,G4,"")</f>
        <v>1</v>
      </c>
      <c r="I4" s="8" t="str">
        <f>IF(LEN(H4)&gt;0,F4&amp;"("&amp;H4&amp;") ","")</f>
        <v xml:space="preserve">M(1) </v>
      </c>
      <c r="J4" s="8" t="str">
        <f>IF(LEN(H4)&gt;0,F4&amp;H4,"")</f>
        <v>M1</v>
      </c>
    </row>
    <row r="5" spans="1:12" x14ac:dyDescent="0.25">
      <c r="D5" s="2" t="str">
        <f t="shared" si="0"/>
        <v>SSISSSSIPPI</v>
      </c>
      <c r="E5" s="1"/>
      <c r="F5" s="3" t="str">
        <f t="shared" si="1"/>
        <v>I</v>
      </c>
      <c r="G5" s="4">
        <f t="shared" ref="G5:G29" si="3">IF(F5&lt;&gt;F4,1,G4+1)</f>
        <v>1</v>
      </c>
      <c r="H5" s="5">
        <f t="shared" si="2"/>
        <v>1</v>
      </c>
      <c r="I5" s="8" t="str">
        <f t="shared" ref="I5:I29" si="4">IF(LEN(H5)&gt;0,F5&amp;"("&amp;H5&amp;") ","")</f>
        <v xml:space="preserve">I(1) </v>
      </c>
      <c r="J5" s="8" t="str">
        <f t="shared" ref="J5:J29" si="5">IF(LEN(H5)&gt;0,F5&amp;H5,"")</f>
        <v>I1</v>
      </c>
    </row>
    <row r="6" spans="1:12" x14ac:dyDescent="0.25">
      <c r="D6" s="2" t="str">
        <f t="shared" si="0"/>
        <v>SISSSSIPPI</v>
      </c>
      <c r="E6" s="1"/>
      <c r="F6" s="3" t="str">
        <f t="shared" si="1"/>
        <v>S</v>
      </c>
      <c r="G6" s="4">
        <f t="shared" si="3"/>
        <v>1</v>
      </c>
      <c r="H6" s="5" t="str">
        <f t="shared" si="2"/>
        <v/>
      </c>
      <c r="I6" s="8" t="str">
        <f t="shared" si="4"/>
        <v/>
      </c>
      <c r="J6" s="8" t="str">
        <f t="shared" si="5"/>
        <v/>
      </c>
      <c r="L6" s="6" t="s">
        <v>7</v>
      </c>
    </row>
    <row r="7" spans="1:12" x14ac:dyDescent="0.25">
      <c r="D7" s="2" t="str">
        <f t="shared" si="0"/>
        <v>ISSSSIPPI</v>
      </c>
      <c r="E7" s="1"/>
      <c r="F7" s="3" t="str">
        <f t="shared" si="1"/>
        <v>S</v>
      </c>
      <c r="G7" s="4">
        <f t="shared" si="3"/>
        <v>2</v>
      </c>
      <c r="H7" s="5">
        <f t="shared" si="2"/>
        <v>2</v>
      </c>
      <c r="I7" s="8" t="str">
        <f t="shared" si="4"/>
        <v xml:space="preserve">S(2) </v>
      </c>
      <c r="J7" s="8" t="str">
        <f t="shared" si="5"/>
        <v>S2</v>
      </c>
      <c r="L7" s="7" t="str">
        <f>_xlfn.CONCAT(I4:I29)</f>
        <v xml:space="preserve">M(1) I(1) S(2) I(1) S(4) I(1) P(2) I(1) </v>
      </c>
    </row>
    <row r="8" spans="1:12" x14ac:dyDescent="0.25">
      <c r="D8" s="2" t="str">
        <f t="shared" si="0"/>
        <v>SSSSIPPI</v>
      </c>
      <c r="E8" s="1"/>
      <c r="F8" s="3" t="str">
        <f t="shared" si="1"/>
        <v>I</v>
      </c>
      <c r="G8" s="4">
        <f t="shared" si="3"/>
        <v>1</v>
      </c>
      <c r="H8" s="5">
        <f t="shared" si="2"/>
        <v>1</v>
      </c>
      <c r="I8" s="8" t="str">
        <f t="shared" si="4"/>
        <v xml:space="preserve">I(1) </v>
      </c>
      <c r="J8" s="8" t="str">
        <f t="shared" si="5"/>
        <v>I1</v>
      </c>
    </row>
    <row r="9" spans="1:12" x14ac:dyDescent="0.25">
      <c r="D9" s="2" t="str">
        <f t="shared" si="0"/>
        <v>SSSIPPI</v>
      </c>
      <c r="E9" s="1"/>
      <c r="F9" s="3" t="str">
        <f t="shared" si="1"/>
        <v>S</v>
      </c>
      <c r="G9" s="4">
        <f t="shared" si="3"/>
        <v>1</v>
      </c>
      <c r="H9" s="5" t="str">
        <f t="shared" si="2"/>
        <v/>
      </c>
      <c r="I9" s="8" t="str">
        <f t="shared" si="4"/>
        <v/>
      </c>
      <c r="J9" s="8" t="str">
        <f t="shared" si="5"/>
        <v/>
      </c>
    </row>
    <row r="10" spans="1:12" x14ac:dyDescent="0.25">
      <c r="D10" s="2" t="str">
        <f t="shared" si="0"/>
        <v>SSIPPI</v>
      </c>
      <c r="E10" s="1"/>
      <c r="F10" s="3" t="str">
        <f t="shared" si="1"/>
        <v>S</v>
      </c>
      <c r="G10" s="4">
        <f t="shared" si="3"/>
        <v>2</v>
      </c>
      <c r="H10" s="5" t="str">
        <f t="shared" si="2"/>
        <v/>
      </c>
      <c r="I10" s="8" t="str">
        <f t="shared" si="4"/>
        <v/>
      </c>
      <c r="J10" s="8" t="str">
        <f t="shared" si="5"/>
        <v/>
      </c>
      <c r="L10" s="6" t="s">
        <v>8</v>
      </c>
    </row>
    <row r="11" spans="1:12" x14ac:dyDescent="0.25">
      <c r="D11" s="2" t="str">
        <f t="shared" si="0"/>
        <v>SIPPI</v>
      </c>
      <c r="E11" s="1"/>
      <c r="F11" s="3" t="str">
        <f t="shared" si="1"/>
        <v>S</v>
      </c>
      <c r="G11" s="4">
        <f t="shared" si="3"/>
        <v>3</v>
      </c>
      <c r="H11" s="5" t="str">
        <f t="shared" si="2"/>
        <v/>
      </c>
      <c r="I11" s="8" t="str">
        <f t="shared" si="4"/>
        <v/>
      </c>
      <c r="J11" s="8" t="str">
        <f t="shared" si="5"/>
        <v/>
      </c>
      <c r="L11" s="7" t="str">
        <f>_xlfn.CONCAT(J4:J29)</f>
        <v>M1I1S2I1S4I1P2I1</v>
      </c>
    </row>
    <row r="12" spans="1:12" x14ac:dyDescent="0.25">
      <c r="D12" s="2" t="str">
        <f t="shared" si="0"/>
        <v>IPPI</v>
      </c>
      <c r="E12" s="1"/>
      <c r="F12" s="3" t="str">
        <f t="shared" si="1"/>
        <v>S</v>
      </c>
      <c r="G12" s="4">
        <f t="shared" si="3"/>
        <v>4</v>
      </c>
      <c r="H12" s="5">
        <f t="shared" si="2"/>
        <v>4</v>
      </c>
      <c r="I12" s="8" t="str">
        <f t="shared" si="4"/>
        <v xml:space="preserve">S(4) </v>
      </c>
      <c r="J12" s="8" t="str">
        <f t="shared" si="5"/>
        <v>S4</v>
      </c>
    </row>
    <row r="13" spans="1:12" x14ac:dyDescent="0.25">
      <c r="D13" s="2" t="str">
        <f t="shared" si="0"/>
        <v>PPI</v>
      </c>
      <c r="E13" s="1"/>
      <c r="F13" s="3" t="str">
        <f t="shared" si="1"/>
        <v>I</v>
      </c>
      <c r="G13" s="4">
        <f t="shared" si="3"/>
        <v>1</v>
      </c>
      <c r="H13" s="5">
        <f t="shared" si="2"/>
        <v>1</v>
      </c>
      <c r="I13" s="8" t="str">
        <f t="shared" si="4"/>
        <v xml:space="preserve">I(1) </v>
      </c>
      <c r="J13" s="8" t="str">
        <f t="shared" si="5"/>
        <v>I1</v>
      </c>
    </row>
    <row r="14" spans="1:12" ht="15.75" thickBot="1" x14ac:dyDescent="0.3">
      <c r="D14" s="2" t="str">
        <f t="shared" si="0"/>
        <v>PI</v>
      </c>
      <c r="E14" s="1"/>
      <c r="F14" s="3" t="str">
        <f t="shared" si="1"/>
        <v>P</v>
      </c>
      <c r="G14" s="4">
        <f t="shared" si="3"/>
        <v>1</v>
      </c>
      <c r="H14" s="5" t="str">
        <f t="shared" si="2"/>
        <v/>
      </c>
      <c r="I14" s="8" t="str">
        <f t="shared" si="4"/>
        <v/>
      </c>
      <c r="J14" s="8" t="str">
        <f t="shared" si="5"/>
        <v/>
      </c>
    </row>
    <row r="15" spans="1:12" x14ac:dyDescent="0.25">
      <c r="D15" s="2" t="str">
        <f t="shared" si="0"/>
        <v>I</v>
      </c>
      <c r="E15" s="1"/>
      <c r="F15" s="3" t="str">
        <f t="shared" si="1"/>
        <v>P</v>
      </c>
      <c r="G15" s="4">
        <f t="shared" si="3"/>
        <v>2</v>
      </c>
      <c r="H15" s="5">
        <f t="shared" si="2"/>
        <v>2</v>
      </c>
      <c r="I15" s="8" t="str">
        <f t="shared" si="4"/>
        <v xml:space="preserve">P(2) </v>
      </c>
      <c r="J15" s="8" t="str">
        <f t="shared" si="5"/>
        <v>P2</v>
      </c>
      <c r="L15" s="10" t="s">
        <v>12</v>
      </c>
    </row>
    <row r="16" spans="1:12" x14ac:dyDescent="0.25">
      <c r="D16" s="2" t="str">
        <f>IFERROR(RIGHT(D15,LEN(D15)-1),"")</f>
        <v/>
      </c>
      <c r="E16" s="1"/>
      <c r="F16" s="3" t="str">
        <f>IFERROR(LEFT(D15,1),"")</f>
        <v>I</v>
      </c>
      <c r="G16" s="4">
        <f t="shared" si="3"/>
        <v>1</v>
      </c>
      <c r="H16" s="5">
        <f t="shared" si="2"/>
        <v>1</v>
      </c>
      <c r="I16" s="8" t="str">
        <f t="shared" si="4"/>
        <v xml:space="preserve">I(1) </v>
      </c>
      <c r="J16" s="8" t="str">
        <f t="shared" si="5"/>
        <v>I1</v>
      </c>
      <c r="L16" s="11"/>
    </row>
    <row r="17" spans="4:12" x14ac:dyDescent="0.25">
      <c r="D17" s="2" t="str">
        <f t="shared" ref="D17:D29" si="6">IFERROR(RIGHT(D16,LEN(D16)-1),"")</f>
        <v/>
      </c>
      <c r="E17" s="1"/>
      <c r="F17" s="3" t="str">
        <f t="shared" ref="F17:F29" si="7">IFERROR(LEFT(D16,1),"")</f>
        <v/>
      </c>
      <c r="G17" s="4">
        <f t="shared" si="3"/>
        <v>1</v>
      </c>
      <c r="H17" s="5" t="str">
        <f t="shared" si="2"/>
        <v/>
      </c>
      <c r="I17" s="8" t="str">
        <f t="shared" si="4"/>
        <v/>
      </c>
      <c r="J17" s="8" t="str">
        <f t="shared" si="5"/>
        <v/>
      </c>
      <c r="L17" s="11" t="s">
        <v>15</v>
      </c>
    </row>
    <row r="18" spans="4:12" x14ac:dyDescent="0.25">
      <c r="D18" s="2" t="str">
        <f t="shared" si="6"/>
        <v/>
      </c>
      <c r="E18" s="1"/>
      <c r="F18" s="3" t="str">
        <f t="shared" si="7"/>
        <v/>
      </c>
      <c r="G18" s="4">
        <f t="shared" si="3"/>
        <v>2</v>
      </c>
      <c r="H18" s="5" t="str">
        <f t="shared" si="2"/>
        <v/>
      </c>
      <c r="I18" s="8" t="str">
        <f t="shared" si="4"/>
        <v/>
      </c>
      <c r="J18" s="8" t="str">
        <f t="shared" si="5"/>
        <v/>
      </c>
      <c r="L18" s="11">
        <f>LEN(A4)</f>
        <v>13</v>
      </c>
    </row>
    <row r="19" spans="4:12" x14ac:dyDescent="0.25">
      <c r="D19" s="2" t="str">
        <f t="shared" si="6"/>
        <v/>
      </c>
      <c r="E19" s="1"/>
      <c r="F19" s="3" t="str">
        <f t="shared" si="7"/>
        <v/>
      </c>
      <c r="G19" s="4">
        <f t="shared" si="3"/>
        <v>3</v>
      </c>
      <c r="H19" s="5" t="str">
        <f t="shared" si="2"/>
        <v/>
      </c>
      <c r="I19" s="8" t="str">
        <f t="shared" si="4"/>
        <v/>
      </c>
      <c r="J19" s="8" t="str">
        <f t="shared" si="5"/>
        <v/>
      </c>
      <c r="L19" s="11" t="s">
        <v>13</v>
      </c>
    </row>
    <row r="20" spans="4:12" x14ac:dyDescent="0.25">
      <c r="D20" s="2" t="str">
        <f t="shared" si="6"/>
        <v/>
      </c>
      <c r="E20" s="1"/>
      <c r="F20" s="3" t="str">
        <f t="shared" si="7"/>
        <v/>
      </c>
      <c r="G20" s="4">
        <f t="shared" si="3"/>
        <v>4</v>
      </c>
      <c r="H20" s="5" t="str">
        <f t="shared" si="2"/>
        <v/>
      </c>
      <c r="I20" s="8" t="str">
        <f t="shared" si="4"/>
        <v/>
      </c>
      <c r="J20" s="8" t="str">
        <f t="shared" si="5"/>
        <v/>
      </c>
      <c r="L20" s="11">
        <f>LEN(L11)</f>
        <v>16</v>
      </c>
    </row>
    <row r="21" spans="4:12" x14ac:dyDescent="0.25">
      <c r="D21" s="2" t="str">
        <f t="shared" si="6"/>
        <v/>
      </c>
      <c r="E21" s="1"/>
      <c r="F21" s="3" t="str">
        <f t="shared" si="7"/>
        <v/>
      </c>
      <c r="G21" s="4">
        <f t="shared" si="3"/>
        <v>5</v>
      </c>
      <c r="H21" s="5" t="str">
        <f t="shared" si="2"/>
        <v/>
      </c>
      <c r="I21" s="8" t="str">
        <f t="shared" si="4"/>
        <v/>
      </c>
      <c r="J21" s="8" t="str">
        <f t="shared" si="5"/>
        <v/>
      </c>
      <c r="L21" s="11"/>
    </row>
    <row r="22" spans="4:12" x14ac:dyDescent="0.25">
      <c r="D22" s="2" t="str">
        <f t="shared" si="6"/>
        <v/>
      </c>
      <c r="E22" s="1"/>
      <c r="F22" s="3" t="str">
        <f t="shared" si="7"/>
        <v/>
      </c>
      <c r="G22" s="4">
        <f t="shared" si="3"/>
        <v>6</v>
      </c>
      <c r="H22" s="5" t="str">
        <f t="shared" si="2"/>
        <v/>
      </c>
      <c r="I22" s="8" t="str">
        <f t="shared" si="4"/>
        <v/>
      </c>
      <c r="J22" s="8" t="str">
        <f t="shared" si="5"/>
        <v/>
      </c>
      <c r="L22" s="11" t="s">
        <v>14</v>
      </c>
    </row>
    <row r="23" spans="4:12" x14ac:dyDescent="0.25">
      <c r="D23" s="2" t="str">
        <f t="shared" si="6"/>
        <v/>
      </c>
      <c r="E23" s="1"/>
      <c r="F23" s="3" t="str">
        <f t="shared" si="7"/>
        <v/>
      </c>
      <c r="G23" s="4">
        <f t="shared" si="3"/>
        <v>7</v>
      </c>
      <c r="H23" s="5" t="str">
        <f t="shared" si="2"/>
        <v/>
      </c>
      <c r="I23" s="8" t="str">
        <f t="shared" si="4"/>
        <v/>
      </c>
      <c r="J23" s="8" t="str">
        <f t="shared" si="5"/>
        <v/>
      </c>
      <c r="L23" s="11">
        <f>(L18-L20)/L18</f>
        <v>-0.23076923076923078</v>
      </c>
    </row>
    <row r="24" spans="4:12" x14ac:dyDescent="0.25">
      <c r="D24" s="2" t="str">
        <f t="shared" si="6"/>
        <v/>
      </c>
      <c r="E24" s="1"/>
      <c r="F24" s="3" t="str">
        <f t="shared" si="7"/>
        <v/>
      </c>
      <c r="G24" s="4">
        <f t="shared" si="3"/>
        <v>8</v>
      </c>
      <c r="H24" s="5" t="str">
        <f t="shared" si="2"/>
        <v/>
      </c>
      <c r="I24" s="8" t="str">
        <f t="shared" si="4"/>
        <v/>
      </c>
      <c r="J24" s="8" t="str">
        <f t="shared" si="5"/>
        <v/>
      </c>
      <c r="L24" s="13">
        <f>L23</f>
        <v>-0.23076923076923078</v>
      </c>
    </row>
    <row r="25" spans="4:12" x14ac:dyDescent="0.25">
      <c r="D25" s="2" t="str">
        <f t="shared" si="6"/>
        <v/>
      </c>
      <c r="E25" s="1"/>
      <c r="F25" s="3" t="str">
        <f t="shared" si="7"/>
        <v/>
      </c>
      <c r="G25" s="4">
        <f t="shared" si="3"/>
        <v>9</v>
      </c>
      <c r="H25" s="5" t="str">
        <f t="shared" si="2"/>
        <v/>
      </c>
      <c r="I25" s="8" t="str">
        <f t="shared" si="4"/>
        <v/>
      </c>
      <c r="J25" s="8" t="str">
        <f t="shared" si="5"/>
        <v/>
      </c>
      <c r="L25" s="11"/>
    </row>
    <row r="26" spans="4:12" x14ac:dyDescent="0.25">
      <c r="D26" s="2" t="str">
        <f t="shared" si="6"/>
        <v/>
      </c>
      <c r="E26" s="1"/>
      <c r="F26" s="3" t="str">
        <f t="shared" si="7"/>
        <v/>
      </c>
      <c r="G26" s="4">
        <f t="shared" si="3"/>
        <v>10</v>
      </c>
      <c r="H26" s="5" t="str">
        <f t="shared" si="2"/>
        <v/>
      </c>
      <c r="I26" s="8" t="str">
        <f t="shared" si="4"/>
        <v/>
      </c>
      <c r="J26" s="8" t="str">
        <f t="shared" si="5"/>
        <v/>
      </c>
      <c r="L26" s="14" t="str">
        <f>IF(L24&lt;0,"Warnung! Negative Kompression","Kompression ist ok.")</f>
        <v>Warnung! Negative Kompression</v>
      </c>
    </row>
    <row r="27" spans="4:12" ht="15.75" thickBot="1" x14ac:dyDescent="0.3">
      <c r="D27" s="2" t="str">
        <f t="shared" si="6"/>
        <v/>
      </c>
      <c r="E27" s="1"/>
      <c r="F27" s="3" t="str">
        <f t="shared" si="7"/>
        <v/>
      </c>
      <c r="G27" s="4">
        <f t="shared" si="3"/>
        <v>11</v>
      </c>
      <c r="H27" s="5" t="str">
        <f t="shared" si="2"/>
        <v/>
      </c>
      <c r="I27" s="8" t="str">
        <f t="shared" si="4"/>
        <v/>
      </c>
      <c r="J27" s="8" t="str">
        <f t="shared" si="5"/>
        <v/>
      </c>
      <c r="L27" s="11"/>
    </row>
    <row r="28" spans="4:12" x14ac:dyDescent="0.25">
      <c r="D28" s="2" t="str">
        <f t="shared" si="6"/>
        <v/>
      </c>
      <c r="E28" s="1"/>
      <c r="F28" s="3" t="str">
        <f t="shared" si="7"/>
        <v/>
      </c>
      <c r="G28" s="4">
        <f t="shared" si="3"/>
        <v>12</v>
      </c>
      <c r="H28" s="5" t="str">
        <f t="shared" si="2"/>
        <v/>
      </c>
      <c r="I28" s="8" t="str">
        <f t="shared" si="4"/>
        <v/>
      </c>
      <c r="J28" s="8" t="str">
        <f t="shared" si="5"/>
        <v/>
      </c>
      <c r="L28" s="15"/>
    </row>
    <row r="29" spans="4:12" x14ac:dyDescent="0.25">
      <c r="D29" s="2" t="str">
        <f t="shared" si="6"/>
        <v/>
      </c>
      <c r="E29" s="1"/>
      <c r="F29" s="3" t="str">
        <f t="shared" si="7"/>
        <v/>
      </c>
      <c r="G29" s="4">
        <f t="shared" si="3"/>
        <v>13</v>
      </c>
      <c r="H29" s="5" t="str">
        <f t="shared" si="2"/>
        <v/>
      </c>
      <c r="I29" s="8" t="str">
        <f t="shared" si="4"/>
        <v/>
      </c>
      <c r="J29" s="8" t="str">
        <f t="shared" si="5"/>
        <v/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e,h</vt:lpstr>
      <vt:lpstr>f,h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Waringo</dc:creator>
  <cp:lastModifiedBy>Michel Waringo</cp:lastModifiedBy>
  <dcterms:created xsi:type="dcterms:W3CDTF">2015-06-05T18:19:34Z</dcterms:created>
  <dcterms:modified xsi:type="dcterms:W3CDTF">2024-09-10T11:05:30Z</dcterms:modified>
</cp:coreProperties>
</file>