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6" yWindow="-96" windowWidth="20712" windowHeight="13152"/>
  </bookViews>
  <sheets>
    <sheet name="c) Heximalumrechner" sheetId="4" r:id="rId1"/>
    <sheet name="g) Heximaluhr" sheetId="1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4" l="1"/>
  <c r="C8" i="4" s="1"/>
  <c r="B8" i="4"/>
  <c r="A9" i="4"/>
  <c r="B9" i="4" s="1"/>
  <c r="D8" i="4" l="1"/>
  <c r="A10" i="4"/>
  <c r="B3" i="1"/>
  <c r="B4" i="1" l="1"/>
  <c r="B5" i="1" s="1"/>
  <c r="C9" i="4"/>
  <c r="D9" i="4" s="1"/>
  <c r="C10" i="4" s="1"/>
  <c r="D10" i="4" s="1"/>
  <c r="A11" i="4"/>
  <c r="B10" i="4"/>
  <c r="B7" i="1" l="1"/>
  <c r="A12" i="4"/>
  <c r="B11" i="4"/>
  <c r="C11" i="4" s="1"/>
  <c r="D11" i="4" s="1"/>
  <c r="B8" i="1" l="1"/>
  <c r="C8" i="1" s="1"/>
  <c r="D8" i="1" s="1"/>
  <c r="C7" i="1"/>
  <c r="D7" i="1" s="1"/>
  <c r="E7" i="1" s="1"/>
  <c r="A13" i="4"/>
  <c r="B12" i="4"/>
  <c r="C12" i="4" s="1"/>
  <c r="D12" i="4" s="1"/>
  <c r="E8" i="1" l="1"/>
  <c r="B9" i="1"/>
  <c r="C9" i="1" s="1"/>
  <c r="A14" i="4"/>
  <c r="B13" i="4"/>
  <c r="C13" i="4" s="1"/>
  <c r="D13" i="4" s="1"/>
  <c r="D9" i="1" l="1"/>
  <c r="E9" i="1" s="1"/>
  <c r="B11" i="1" s="1"/>
  <c r="A15" i="4"/>
  <c r="B14" i="4"/>
  <c r="C14" i="4" s="1"/>
  <c r="D14" i="4" l="1"/>
  <c r="B15" i="4"/>
  <c r="C15" i="4" l="1"/>
  <c r="D15" i="4" l="1"/>
  <c r="B17" i="4"/>
</calcChain>
</file>

<file path=xl/sharedStrings.xml><?xml version="1.0" encoding="utf-8"?>
<sst xmlns="http://schemas.openxmlformats.org/spreadsheetml/2006/main" count="18" uniqueCount="17">
  <si>
    <t>jetzt</t>
  </si>
  <si>
    <t>Stunden</t>
  </si>
  <si>
    <t>Minuten</t>
  </si>
  <si>
    <t>Sekunden</t>
  </si>
  <si>
    <t>Heximaluhr</t>
  </si>
  <si>
    <t>Umwandlung ins Heximalsystem:</t>
  </si>
  <si>
    <t>Heximalumrechner</t>
  </si>
  <si>
    <t>Dezimalzahl:</t>
  </si>
  <si>
    <t>Exponent</t>
  </si>
  <si>
    <t>Potenz 6</t>
  </si>
  <si>
    <t>bleibt</t>
  </si>
  <si>
    <t>Quotient</t>
  </si>
  <si>
    <t>Heximalzahl:</t>
  </si>
  <si>
    <t>aktuelle Uhrzeit oder Zeit eingeben</t>
  </si>
  <si>
    <t>Anzeige:</t>
  </si>
  <si>
    <t>Uhrzeit:</t>
  </si>
  <si>
    <t>in Tagen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</si>
</sst>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6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1" fontId="0" fillId="0" borderId="0" xfId="0" applyNumberFormat="1"/>
    <xf numFmtId="164" fontId="0" fillId="0" borderId="0" xfId="0" applyNumberFormat="1" applyAlignment="1">
      <alignment horizontal="right"/>
    </xf>
    <xf numFmtId="164" fontId="0" fillId="0" borderId="0" xfId="0" applyNumberFormat="1"/>
    <xf numFmtId="0" fontId="1" fillId="0" borderId="0" xfId="0" applyFont="1"/>
    <xf numFmtId="1" fontId="0" fillId="0" borderId="0" xfId="0" applyNumberFormat="1" applyAlignment="1">
      <alignment horizontal="right"/>
    </xf>
    <xf numFmtId="1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/>
  </sheetViews>
  <sheetFormatPr baseColWidth="10" defaultRowHeight="14.4" x14ac:dyDescent="0.3"/>
  <cols>
    <col min="1" max="1" width="13" customWidth="1"/>
    <col min="2" max="2" width="15.109375" bestFit="1" customWidth="1"/>
  </cols>
  <sheetData>
    <row r="1" spans="1:5" ht="18" x14ac:dyDescent="0.55000000000000004">
      <c r="A1" s="4" t="s">
        <v>6</v>
      </c>
      <c r="B1" s="4"/>
    </row>
    <row r="2" spans="1:5" ht="18" x14ac:dyDescent="0.55000000000000004">
      <c r="A2" s="4"/>
      <c r="B2" s="4"/>
    </row>
    <row r="3" spans="1:5" ht="14.25" x14ac:dyDescent="0.45">
      <c r="A3" t="s">
        <v>7</v>
      </c>
      <c r="B3" s="5">
        <v>245</v>
      </c>
      <c r="C3" s="6"/>
      <c r="D3" s="6"/>
      <c r="E3" s="6"/>
    </row>
    <row r="4" spans="1:5" ht="14.25" x14ac:dyDescent="0.45">
      <c r="A4" t="s">
        <v>5</v>
      </c>
      <c r="B4" s="5"/>
      <c r="C4" s="6"/>
      <c r="D4" s="6"/>
      <c r="E4" s="6"/>
    </row>
    <row r="5" spans="1:5" ht="14.25" x14ac:dyDescent="0.45">
      <c r="B5" s="6"/>
      <c r="C5" s="6"/>
      <c r="D5" s="6"/>
      <c r="E5" s="6"/>
    </row>
    <row r="6" spans="1:5" ht="14.25" x14ac:dyDescent="0.45">
      <c r="A6" t="s">
        <v>8</v>
      </c>
      <c r="B6" s="6" t="s">
        <v>9</v>
      </c>
      <c r="C6" s="6" t="s">
        <v>11</v>
      </c>
      <c r="D6" s="6" t="s">
        <v>10</v>
      </c>
      <c r="E6" s="6"/>
    </row>
    <row r="7" spans="1:5" ht="14.25" x14ac:dyDescent="0.45">
      <c r="B7" s="6"/>
      <c r="C7" s="6"/>
      <c r="D7" s="6">
        <f>B3</f>
        <v>245</v>
      </c>
      <c r="E7" s="6"/>
    </row>
    <row r="8" spans="1:5" ht="14.25" x14ac:dyDescent="0.45">
      <c r="A8">
        <v>7</v>
      </c>
      <c r="B8">
        <f>POWER(6,A8)</f>
        <v>279936</v>
      </c>
      <c r="C8">
        <f>QUOTIENT(D7,B8)</f>
        <v>0</v>
      </c>
      <c r="D8">
        <f>D7-C8*B8</f>
        <v>245</v>
      </c>
    </row>
    <row r="9" spans="1:5" ht="14.25" x14ac:dyDescent="0.45">
      <c r="A9">
        <f>A8-1</f>
        <v>6</v>
      </c>
      <c r="B9">
        <f t="shared" ref="B9:B15" si="0">POWER(6,A9)</f>
        <v>46656</v>
      </c>
      <c r="C9">
        <f t="shared" ref="C9:C15" si="1">QUOTIENT(D8,B9)</f>
        <v>0</v>
      </c>
      <c r="D9">
        <f t="shared" ref="D9:D15" si="2">D8-C9*B9</f>
        <v>245</v>
      </c>
    </row>
    <row r="10" spans="1:5" ht="14.25" x14ac:dyDescent="0.45">
      <c r="A10">
        <f t="shared" ref="A10:A15" si="3">A9-1</f>
        <v>5</v>
      </c>
      <c r="B10">
        <f t="shared" si="0"/>
        <v>7776</v>
      </c>
      <c r="C10">
        <f t="shared" si="1"/>
        <v>0</v>
      </c>
      <c r="D10">
        <f t="shared" si="2"/>
        <v>245</v>
      </c>
    </row>
    <row r="11" spans="1:5" ht="14.25" x14ac:dyDescent="0.45">
      <c r="A11">
        <f t="shared" si="3"/>
        <v>4</v>
      </c>
      <c r="B11">
        <f t="shared" si="0"/>
        <v>1296</v>
      </c>
      <c r="C11">
        <f t="shared" si="1"/>
        <v>0</v>
      </c>
      <c r="D11">
        <f t="shared" si="2"/>
        <v>245</v>
      </c>
    </row>
    <row r="12" spans="1:5" ht="14.25" x14ac:dyDescent="0.45">
      <c r="A12">
        <f t="shared" si="3"/>
        <v>3</v>
      </c>
      <c r="B12">
        <f t="shared" si="0"/>
        <v>216</v>
      </c>
      <c r="C12">
        <f t="shared" si="1"/>
        <v>1</v>
      </c>
      <c r="D12">
        <f t="shared" si="2"/>
        <v>29</v>
      </c>
    </row>
    <row r="13" spans="1:5" ht="14.25" x14ac:dyDescent="0.45">
      <c r="A13">
        <f t="shared" si="3"/>
        <v>2</v>
      </c>
      <c r="B13">
        <f t="shared" si="0"/>
        <v>36</v>
      </c>
      <c r="C13">
        <f t="shared" si="1"/>
        <v>0</v>
      </c>
      <c r="D13">
        <f t="shared" si="2"/>
        <v>29</v>
      </c>
    </row>
    <row r="14" spans="1:5" ht="14.25" x14ac:dyDescent="0.45">
      <c r="A14">
        <f t="shared" si="3"/>
        <v>1</v>
      </c>
      <c r="B14">
        <f t="shared" si="0"/>
        <v>6</v>
      </c>
      <c r="C14">
        <f t="shared" si="1"/>
        <v>4</v>
      </c>
      <c r="D14">
        <f t="shared" si="2"/>
        <v>5</v>
      </c>
    </row>
    <row r="15" spans="1:5" ht="14.25" x14ac:dyDescent="0.45">
      <c r="A15">
        <f t="shared" si="3"/>
        <v>0</v>
      </c>
      <c r="B15">
        <f t="shared" si="0"/>
        <v>1</v>
      </c>
      <c r="C15">
        <f t="shared" si="1"/>
        <v>5</v>
      </c>
      <c r="D15">
        <f t="shared" si="2"/>
        <v>0</v>
      </c>
    </row>
    <row r="17" spans="1:2" ht="14.25" x14ac:dyDescent="0.45">
      <c r="A17" t="s">
        <v>12</v>
      </c>
      <c r="B17" s="7" t="str">
        <f>CONCATENATE(C8,C9,C10,C11,C12,C13,C14,C15)</f>
        <v>00001045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5" sqref="B5"/>
    </sheetView>
  </sheetViews>
  <sheetFormatPr baseColWidth="10" defaultRowHeight="14.4" x14ac:dyDescent="0.3"/>
  <cols>
    <col min="2" max="2" width="14.6640625" bestFit="1" customWidth="1"/>
  </cols>
  <sheetData>
    <row r="1" spans="1:5" ht="18" x14ac:dyDescent="0.55000000000000004">
      <c r="A1" s="4" t="s">
        <v>4</v>
      </c>
      <c r="B1" s="4"/>
    </row>
    <row r="2" spans="1:5" ht="18" x14ac:dyDescent="0.55000000000000004">
      <c r="A2" s="4"/>
      <c r="B2" s="4"/>
    </row>
    <row r="3" spans="1:5" ht="14.25" x14ac:dyDescent="0.45">
      <c r="A3" t="s">
        <v>0</v>
      </c>
      <c r="B3" s="8">
        <f ca="1">NOW()</f>
        <v>45636.670682638891</v>
      </c>
    </row>
    <row r="4" spans="1:5" ht="14.25" x14ac:dyDescent="0.45">
      <c r="A4" t="s">
        <v>15</v>
      </c>
      <c r="B4" s="1">
        <f ca="1">B3-TODAY()</f>
        <v>0.67068263889086666</v>
      </c>
      <c r="C4" t="s">
        <v>13</v>
      </c>
    </row>
    <row r="5" spans="1:5" ht="14.25" x14ac:dyDescent="0.45">
      <c r="A5" t="s">
        <v>16</v>
      </c>
      <c r="B5" s="2">
        <f ca="1">B4</f>
        <v>0.67068263889086666</v>
      </c>
      <c r="C5" s="3"/>
    </row>
    <row r="6" spans="1:5" ht="14.25" x14ac:dyDescent="0.45">
      <c r="A6" t="s">
        <v>5</v>
      </c>
      <c r="B6" s="2"/>
      <c r="C6" s="3"/>
    </row>
    <row r="7" spans="1:5" ht="14.25" x14ac:dyDescent="0.45">
      <c r="A7" t="s">
        <v>1</v>
      </c>
      <c r="B7">
        <f ca="1">INT(B5*36)</f>
        <v>24</v>
      </c>
      <c r="C7">
        <f ca="1">INT(B7/6)</f>
        <v>4</v>
      </c>
      <c r="D7">
        <f ca="1">B7-C7*6</f>
        <v>0</v>
      </c>
      <c r="E7" t="str">
        <f ca="1">CONCATENATE(C7,D7)</f>
        <v>40</v>
      </c>
    </row>
    <row r="8" spans="1:5" ht="14.25" x14ac:dyDescent="0.45">
      <c r="A8" t="s">
        <v>2</v>
      </c>
      <c r="B8">
        <f ca="1">INT(36*(36*B5-B7))</f>
        <v>5</v>
      </c>
      <c r="C8">
        <f t="shared" ref="C8:C9" ca="1" si="0">INT(B8/6)</f>
        <v>0</v>
      </c>
      <c r="D8">
        <f t="shared" ref="D8:D9" ca="1" si="1">B8-C8*6</f>
        <v>5</v>
      </c>
      <c r="E8" t="str">
        <f t="shared" ref="E8:E9" ca="1" si="2">CONCATENATE(C8,D8)</f>
        <v>05</v>
      </c>
    </row>
    <row r="9" spans="1:5" ht="14.25" x14ac:dyDescent="0.45">
      <c r="A9" t="s">
        <v>3</v>
      </c>
      <c r="B9">
        <f ca="1">INT(36*(36*(36*B5-B7)-B8))</f>
        <v>7</v>
      </c>
      <c r="C9">
        <f t="shared" ca="1" si="0"/>
        <v>1</v>
      </c>
      <c r="D9">
        <f t="shared" ca="1" si="1"/>
        <v>1</v>
      </c>
      <c r="E9" t="str">
        <f t="shared" ca="1" si="2"/>
        <v>11</v>
      </c>
    </row>
    <row r="11" spans="1:5" ht="14.25" x14ac:dyDescent="0.45">
      <c r="A11" t="s">
        <v>14</v>
      </c>
      <c r="B11" s="7" t="str">
        <f ca="1">CONCATENATE(E7,":",E8,":",E9)</f>
        <v>40:05:11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c) Heximalumrechner</vt:lpstr>
      <vt:lpstr>g) Heximaluhr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Unger</dc:creator>
  <cp:lastModifiedBy>Michael Unger</cp:lastModifiedBy>
  <dcterms:created xsi:type="dcterms:W3CDTF">2024-04-16T11:31:50Z</dcterms:created>
  <dcterms:modified xsi:type="dcterms:W3CDTF">2024-12-10T15:06:00Z</dcterms:modified>
</cp:coreProperties>
</file>