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Auswertung" sheetId="1" state="visible" r:id="rId2"/>
    <sheet name="Korrektur" sheetId="2" state="visible" r:id="rId3"/>
  </sheets>
  <definedNames>
    <definedName function="false" hidden="false" name="Drucken" vbProcedure="false">Korrektur!$A$1:$AH$52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<sst xmlns="http://schemas.openxmlformats.org/spreadsheetml/2006/main" count="73" uniqueCount="49">
  <si>
    <t xml:space="preserve">Zeile</t>
  </si>
  <si>
    <t xml:space="preserve">Vorname</t>
  </si>
  <si>
    <t xml:space="preserve">Name</t>
  </si>
  <si>
    <t xml:space="preserve">Geschl</t>
  </si>
  <si>
    <t xml:space="preserve">Schule</t>
  </si>
  <si>
    <t xml:space="preserve">Theorie</t>
  </si>
  <si>
    <t xml:space="preserve">Praxis</t>
  </si>
  <si>
    <t xml:space="preserve">Ges</t>
  </si>
  <si>
    <t xml:space="preserve">Rang </t>
  </si>
  <si>
    <t xml:space="preserve">sortiert</t>
  </si>
  <si>
    <t xml:space="preserve">Rang</t>
  </si>
  <si>
    <t xml:space="preserve">Informatikwettbewerb 2022/23
Stufe 2</t>
  </si>
  <si>
    <t xml:space="preserve">VName</t>
  </si>
  <si>
    <t xml:space="preserve">Klassenstufe 5/6</t>
  </si>
  <si>
    <t xml:space="preserve">Schule
Kl.</t>
  </si>
  <si>
    <t xml:space="preserve">T  H E O R I E</t>
  </si>
  <si>
    <t xml:space="preserve">1 a)</t>
  </si>
  <si>
    <t xml:space="preserve">9 Begriffe, Lösungswort: PROZESSOR</t>
  </si>
  <si>
    <t xml:space="preserve">b)</t>
  </si>
  <si>
    <t xml:space="preserve">Beschreibung der Aufgabe des Lösungswortes</t>
  </si>
  <si>
    <t xml:space="preserve">2 a)</t>
  </si>
  <si>
    <t xml:space="preserve">je 3 Unterstreichungen 1 P</t>
  </si>
  <si>
    <t xml:space="preserve">fünf Gründe für den berechtigten Zweifel</t>
  </si>
  <si>
    <t xml:space="preserve">c)</t>
  </si>
  <si>
    <t xml:space="preserve">wenigstens drei Verhaltensregeln</t>
  </si>
  <si>
    <t xml:space="preserve">3 a)</t>
  </si>
  <si>
    <t xml:space="preserve">Weg des Roboters für beide Zimmer</t>
  </si>
  <si>
    <t xml:space="preserve">D4; F4</t>
  </si>
  <si>
    <t xml:space="preserve">er dreht sich dauerhaft im Kreis</t>
  </si>
  <si>
    <t xml:space="preserve">d)</t>
  </si>
  <si>
    <t xml:space="preserve">Beschreibung der Änderung der Anleitung</t>
  </si>
  <si>
    <t xml:space="preserve">e)</t>
  </si>
  <si>
    <t xml:space="preserve">Antwort und Begründung</t>
  </si>
  <si>
    <t xml:space="preserve">P R A X I S</t>
  </si>
  <si>
    <t xml:space="preserve">Anlegen der Ordner, Kopieren der Dateien</t>
  </si>
  <si>
    <r>
      <rPr>
        <sz val="8"/>
        <color rgb="FF000000"/>
        <rFont val="Arial"/>
        <family val="2"/>
        <charset val="1"/>
      </rPr>
      <t xml:space="preserve">neues Dokument </t>
    </r>
    <r>
      <rPr>
        <sz val="8"/>
        <color rgb="FF000000"/>
        <rFont val="Courier New"/>
        <family val="3"/>
        <charset val="1"/>
      </rPr>
      <t xml:space="preserve">loesung_praxis</t>
    </r>
    <r>
      <rPr>
        <sz val="8"/>
        <color rgb="FF000000"/>
        <rFont val="Arial"/>
        <family val="2"/>
        <charset val="1"/>
      </rPr>
      <t xml:space="preserve"> im Ordner </t>
    </r>
    <r>
      <rPr>
        <sz val="8"/>
        <color rgb="FF000000"/>
        <rFont val="Courier New"/>
        <family val="3"/>
        <charset val="1"/>
      </rPr>
      <t xml:space="preserve">LOESUNGEN</t>
    </r>
    <r>
      <rPr>
        <sz val="8"/>
        <color rgb="FF000000"/>
        <rFont val="Arial"/>
        <family val="2"/>
        <charset val="1"/>
      </rPr>
      <t xml:space="preserve">.</t>
    </r>
  </si>
  <si>
    <t xml:space="preserve">Die Katze und der Elefant zeichnen je ein Quadrat (Viereck).</t>
  </si>
  <si>
    <t xml:space="preserve">Der Elefant macht es besser, weil er die Wiederholungsstruktur nutzt.</t>
  </si>
  <si>
    <t xml:space="preserve">Programmänderung</t>
  </si>
  <si>
    <t xml:space="preserve">Programmänderung Katze Sechseck</t>
  </si>
  <si>
    <t xml:space="preserve">Programmänderung Elefant Achteck</t>
  </si>
  <si>
    <t xml:space="preserve">als ergebnis2.sb3 gespeichert</t>
  </si>
  <si>
    <t xml:space="preserve">4 a)</t>
  </si>
  <si>
    <t xml:space="preserve"> Zuordnung von forward, right und repeat in der Tabelle mit Bildern</t>
  </si>
  <si>
    <t xml:space="preserve">Scratch-Programm ergebnis_3.sb3</t>
  </si>
  <si>
    <t xml:space="preserve">Bemerkungen</t>
  </si>
  <si>
    <t xml:space="preserve">Gesamt</t>
  </si>
  <si>
    <t xml:space="preserve">Rang Schule</t>
  </si>
  <si>
    <t xml:space="preserve">Platzierung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</si>
</sst>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\[0\]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2"/>
      <color rgb="FFFF0000"/>
      <name val="Calibri"/>
      <family val="2"/>
      <charset val="1"/>
    </font>
    <font>
      <sz val="9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0066CC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6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Courier New"/>
      <family val="3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2"/>
      <color rgb="FF993300"/>
      <name val="Calibri"/>
      <family val="2"/>
      <charset val="1"/>
    </font>
    <font>
      <sz val="11"/>
      <color rgb="FF9933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hair"/>
      <right/>
      <top style="thin"/>
      <bottom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/>
      <top/>
      <bottom style="double"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thin"/>
      <right style="hair"/>
      <top style="hair"/>
      <bottom style="thin"/>
      <diagonal/>
    </border>
    <border diagonalUp="false" diagonalDown="false">
      <left style="hair"/>
      <right style="hair"/>
      <top/>
      <bottom style="double"/>
      <diagonal/>
    </border>
    <border diagonalUp="false" diagonalDown="false">
      <left style="hair"/>
      <right/>
      <top style="thin"/>
      <bottom style="double"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/>
      <top style="double"/>
      <bottom style="hair"/>
      <diagonal/>
    </border>
    <border diagonalUp="false" diagonalDown="false">
      <left/>
      <right style="hair"/>
      <top style="double"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hair"/>
      <top style="thin"/>
      <bottom style="double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2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3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3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9" fillId="3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2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3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8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5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2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3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2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2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5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14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5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2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6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2" fillId="0" borderId="1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21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2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1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2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 2" xfId="20"/>
    <cellStyle name="Excel Built-in Normal" xfId="21"/>
    <cellStyle name="Excel_BuiltIn_Neutral 1" xfId="22"/>
  </cellStyles>
  <dxfs count="9">
    <dxf>
      <font>
        <name val="Calibri"/>
        <charset val="1"/>
        <family val="2"/>
        <b val="1"/>
        <i val="0"/>
        <color rgb="FFFF0000"/>
        <sz val="11"/>
      </font>
      <fill>
        <patternFill>
          <bgColor rgb="FFFFFFFF"/>
        </patternFill>
      </fill>
    </dxf>
    <dxf>
      <font>
        <name val="Calibri"/>
        <charset val="1"/>
        <family val="2"/>
        <b val="1"/>
        <i val="0"/>
        <color rgb="FF000000"/>
        <sz val="11"/>
      </font>
      <fill>
        <patternFill>
          <bgColor rgb="FFFFCC99"/>
        </patternFill>
      </fill>
    </dxf>
    <dxf>
      <font>
        <name val="Calibri"/>
        <charset val="1"/>
        <family val="2"/>
        <b val="1"/>
        <i val="0"/>
        <color rgb="FF000000"/>
        <sz val="11"/>
      </font>
      <fill>
        <patternFill>
          <bgColor rgb="FFFFCC99"/>
        </patternFill>
      </fill>
    </dxf>
    <dxf>
      <font>
        <name val="Calibri"/>
        <charset val="1"/>
        <family val="2"/>
        <b val="1"/>
        <i val="0"/>
        <color rgb="FF000000"/>
        <sz val="11"/>
      </font>
      <fill>
        <patternFill>
          <bgColor rgb="FFFFCC99"/>
        </patternFill>
      </fill>
    </dxf>
    <dxf>
      <font>
        <name val="Calibri"/>
        <charset val="1"/>
        <family val="2"/>
        <b val="1"/>
        <i val="0"/>
        <color rgb="FF000000"/>
        <sz val="11"/>
      </font>
      <fill>
        <patternFill>
          <bgColor rgb="FFFFCC99"/>
        </patternFill>
      </fill>
    </dxf>
    <dxf>
      <font>
        <name val="Calibri"/>
        <charset val="1"/>
        <family val="2"/>
        <b val="1"/>
        <i val="0"/>
        <color rgb="FF000000"/>
        <sz val="11"/>
      </font>
      <fill>
        <patternFill>
          <bgColor rgb="FFFFCC99"/>
        </patternFill>
      </fill>
    </dxf>
    <dxf>
      <font>
        <name val="Calibri"/>
        <charset val="1"/>
        <family val="2"/>
        <color rgb="FF000000"/>
        <sz val="11"/>
      </font>
      <fill>
        <patternFill>
          <bgColor rgb="FFFFFFCC"/>
        </patternFill>
      </fill>
    </dxf>
    <dxf>
      <font>
        <name val="Calibri"/>
        <charset val="1"/>
        <family val="2"/>
        <color rgb="FF000000"/>
        <sz val="11"/>
      </font>
      <fill>
        <patternFill>
          <bgColor rgb="FFFFFF99"/>
        </patternFill>
      </fill>
    </dxf>
    <dxf>
      <font>
        <name val="Calibri"/>
        <charset val="1"/>
        <family val="2"/>
        <color rgb="FF000000"/>
        <sz val="11"/>
      </font>
      <fill>
        <patternFill>
          <bgColor rgb="FFFFCC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FBE5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66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C1" activeCellId="0" sqref="C1"/>
    </sheetView>
  </sheetViews>
  <sheetFormatPr defaultColWidth="11.5078125" defaultRowHeight="13.8" zeroHeight="false" outlineLevelRow="0" outlineLevelCol="0"/>
  <cols>
    <col collapsed="false" customWidth="true" hidden="false" outlineLevel="0" max="2" min="1" style="1" width="0.33"/>
    <col collapsed="false" customWidth="true" hidden="false" outlineLevel="0" max="4" min="3" style="1" width="11.31"/>
    <col collapsed="false" customWidth="true" hidden="false" outlineLevel="0" max="5" min="5" style="1" width="12.3"/>
    <col collapsed="false" customWidth="true" hidden="false" outlineLevel="0" max="6" min="6" style="1" width="11.31"/>
    <col collapsed="false" customWidth="true" hidden="false" outlineLevel="0" max="7" min="7" style="1" width="7.18"/>
    <col collapsed="false" customWidth="true" hidden="false" outlineLevel="0" max="8" min="8" style="2" width="47.6"/>
    <col collapsed="false" customWidth="true" hidden="false" outlineLevel="0" max="9" min="9" style="1" width="10.04"/>
    <col collapsed="false" customWidth="true" hidden="false" outlineLevel="0" max="11" min="10" style="1" width="11.31"/>
    <col collapsed="false" customWidth="true" hidden="false" outlineLevel="0" max="12" min="12" style="1" width="12.3"/>
    <col collapsed="false" customWidth="true" hidden="false" outlineLevel="0" max="255" min="13" style="3" width="11.31"/>
    <col collapsed="false" customWidth="false" hidden="true" outlineLevel="0" max="257" min="256" style="3" width="11.5"/>
  </cols>
  <sheetData>
    <row r="1" customFormat="false" ht="15" hidden="false" customHeight="false" outlineLevel="0" collapsed="false">
      <c r="A1" s="1" t="s">
        <v>0</v>
      </c>
      <c r="E1" s="1" t="s">
        <v>1</v>
      </c>
      <c r="F1" s="1" t="s">
        <v>2</v>
      </c>
      <c r="G1" s="4" t="s">
        <v>3</v>
      </c>
      <c r="H1" s="1" t="s">
        <v>4</v>
      </c>
      <c r="I1" s="4" t="s">
        <v>5</v>
      </c>
      <c r="J1" s="4" t="s">
        <v>6</v>
      </c>
      <c r="K1" s="5" t="s">
        <v>7</v>
      </c>
      <c r="L1" s="6" t="s">
        <v>8</v>
      </c>
    </row>
    <row r="2" customFormat="false" ht="13.8" hidden="false" customHeight="false" outlineLevel="0" collapsed="false">
      <c r="A2" s="7" t="n">
        <f aca="false">RANK(B2,$B$2:$B$31,1)</f>
        <v>1</v>
      </c>
      <c r="B2" s="7" t="n">
        <f aca="false">IF(L2="",99+ROW(L2)/100,L2+ROW(L2)/100)</f>
        <v>99.02</v>
      </c>
      <c r="E2" s="8" t="n">
        <f aca="false" t="array" ref="E2:H31">TRANSPOSE(Korrektur!E2:AH5)</f>
        <v>0</v>
      </c>
      <c r="F2" s="8" t="n">
        <v>0</v>
      </c>
      <c r="G2" s="8" t="n">
        <v>0</v>
      </c>
      <c r="H2" s="8" t="n">
        <v>0</v>
      </c>
      <c r="I2" s="9" t="n">
        <f aca="false" t="array" ref="I2:I31">TRANSPOSE(Korrektur!E18:AH18)</f>
        <v>0</v>
      </c>
      <c r="J2" s="9" t="n">
        <f aca="false" t="array" ref="J2:J31">TRANSPOSE(Korrektur!E45:AH45)</f>
        <v>0</v>
      </c>
      <c r="K2" s="10" t="n">
        <f aca="false">SUM(I2:J2)</f>
        <v>0</v>
      </c>
      <c r="L2" s="11" t="str">
        <f aca="false">IF(E2&lt;&gt;"",RANK(K2,$K$2:$K$31),"")</f>
        <v/>
      </c>
    </row>
    <row r="3" customFormat="false" ht="13.8" hidden="false" customHeight="false" outlineLevel="0" collapsed="false">
      <c r="A3" s="7" t="n">
        <f aca="false">RANK(B3,$B$2:$B$31,1)</f>
        <v>2</v>
      </c>
      <c r="B3" s="7" t="n">
        <f aca="false">IF(L3="",99+ROW(L3)/100,L3+ROW(L3)/100)</f>
        <v>99.03</v>
      </c>
      <c r="E3" s="8" t="n">
        <v>0</v>
      </c>
      <c r="F3" s="8" t="n">
        <v>0</v>
      </c>
      <c r="G3" s="8" t="n">
        <v>0</v>
      </c>
      <c r="H3" s="8" t="n">
        <v>0</v>
      </c>
      <c r="I3" s="9" t="n">
        <v>0</v>
      </c>
      <c r="J3" s="9" t="n">
        <v>0</v>
      </c>
      <c r="K3" s="10" t="n">
        <f aca="false">SUM(I3:J3)</f>
        <v>0</v>
      </c>
      <c r="L3" s="11" t="str">
        <f aca="false">IF(E3&lt;&gt;"",RANK(K3,$K$2:$K$31),"")</f>
        <v/>
      </c>
    </row>
    <row r="4" customFormat="false" ht="13.8" hidden="false" customHeight="false" outlineLevel="0" collapsed="false">
      <c r="A4" s="7" t="n">
        <f aca="false">RANK(B4,$B$2:$B$31,1)</f>
        <v>3</v>
      </c>
      <c r="B4" s="7" t="n">
        <f aca="false">IF(L4="",99+ROW(L4)/100,L4+ROW(L4)/100)</f>
        <v>99.04</v>
      </c>
      <c r="E4" s="8" t="n">
        <v>0</v>
      </c>
      <c r="F4" s="8" t="n">
        <v>0</v>
      </c>
      <c r="G4" s="8" t="n">
        <v>0</v>
      </c>
      <c r="H4" s="8" t="n">
        <v>0</v>
      </c>
      <c r="I4" s="9" t="n">
        <v>0</v>
      </c>
      <c r="J4" s="9" t="n">
        <v>0</v>
      </c>
      <c r="K4" s="10" t="n">
        <f aca="false">SUM(I4:J4)</f>
        <v>0</v>
      </c>
      <c r="L4" s="11" t="str">
        <f aca="false">IF(E4&lt;&gt;"",RANK(K4,$K$2:$K$31),"")</f>
        <v/>
      </c>
    </row>
    <row r="5" customFormat="false" ht="13.8" hidden="false" customHeight="false" outlineLevel="0" collapsed="false">
      <c r="A5" s="7" t="n">
        <f aca="false">RANK(B5,$B$2:$B$31,1)</f>
        <v>4</v>
      </c>
      <c r="B5" s="7" t="n">
        <f aca="false">IF(L5="",99+ROW(L5)/100,L5+ROW(L5)/100)</f>
        <v>99.05</v>
      </c>
      <c r="E5" s="8" t="n">
        <v>0</v>
      </c>
      <c r="F5" s="8" t="n">
        <v>0</v>
      </c>
      <c r="G5" s="8" t="n">
        <v>0</v>
      </c>
      <c r="H5" s="8" t="n">
        <v>0</v>
      </c>
      <c r="I5" s="9" t="n">
        <v>0</v>
      </c>
      <c r="J5" s="9" t="n">
        <v>0</v>
      </c>
      <c r="K5" s="10" t="n">
        <f aca="false">SUM(I5:J5)</f>
        <v>0</v>
      </c>
      <c r="L5" s="11" t="str">
        <f aca="false">IF(E5&lt;&gt;"",RANK(K5,$K$2:$K$31),"")</f>
        <v/>
      </c>
    </row>
    <row r="6" customFormat="false" ht="13.8" hidden="false" customHeight="false" outlineLevel="0" collapsed="false">
      <c r="A6" s="7" t="n">
        <f aca="false">RANK(B6,$B$2:$B$31,1)</f>
        <v>5</v>
      </c>
      <c r="B6" s="7" t="n">
        <f aca="false">IF(L6="",99+ROW(L6)/100,L6+ROW(L6)/100)</f>
        <v>99.06</v>
      </c>
      <c r="E6" s="8" t="n">
        <v>0</v>
      </c>
      <c r="F6" s="8" t="n">
        <v>0</v>
      </c>
      <c r="G6" s="8" t="n">
        <v>0</v>
      </c>
      <c r="H6" s="8" t="n">
        <v>0</v>
      </c>
      <c r="I6" s="9" t="n">
        <v>0</v>
      </c>
      <c r="J6" s="9" t="n">
        <v>0</v>
      </c>
      <c r="K6" s="10" t="n">
        <f aca="false">SUM(I6:J6)</f>
        <v>0</v>
      </c>
      <c r="L6" s="11" t="str">
        <f aca="false">IF(E6&lt;&gt;"",RANK(K6,$K$2:$K$31),"")</f>
        <v/>
      </c>
    </row>
    <row r="7" customFormat="false" ht="13.8" hidden="false" customHeight="false" outlineLevel="0" collapsed="false">
      <c r="A7" s="7" t="n">
        <f aca="false">RANK(B7,$B$2:$B$31,1)</f>
        <v>6</v>
      </c>
      <c r="B7" s="7" t="n">
        <f aca="false">IF(L7="",99+ROW(L7)/100,L7+ROW(L7)/100)</f>
        <v>99.07</v>
      </c>
      <c r="E7" s="8" t="n">
        <v>0</v>
      </c>
      <c r="F7" s="8" t="n">
        <v>0</v>
      </c>
      <c r="G7" s="8" t="n">
        <v>0</v>
      </c>
      <c r="H7" s="8" t="n">
        <v>0</v>
      </c>
      <c r="I7" s="9" t="n">
        <v>0</v>
      </c>
      <c r="J7" s="9" t="n">
        <v>0</v>
      </c>
      <c r="K7" s="10" t="n">
        <f aca="false">SUM(I7:J7)</f>
        <v>0</v>
      </c>
      <c r="L7" s="11" t="str">
        <f aca="false">IF(E7&lt;&gt;"",RANK(K7,$K$2:$K$31),"")</f>
        <v/>
      </c>
    </row>
    <row r="8" customFormat="false" ht="13.8" hidden="false" customHeight="false" outlineLevel="0" collapsed="false">
      <c r="A8" s="7" t="n">
        <f aca="false">RANK(B8,$B$2:$B$31,1)</f>
        <v>7</v>
      </c>
      <c r="B8" s="7" t="n">
        <f aca="false">IF(L8="",99+ROW(L8)/100,L8+ROW(L8)/100)</f>
        <v>99.08</v>
      </c>
      <c r="E8" s="8" t="n">
        <v>0</v>
      </c>
      <c r="F8" s="8" t="n">
        <v>0</v>
      </c>
      <c r="G8" s="8" t="n">
        <v>0</v>
      </c>
      <c r="H8" s="8" t="n">
        <v>0</v>
      </c>
      <c r="I8" s="9" t="n">
        <v>0</v>
      </c>
      <c r="J8" s="9" t="n">
        <v>0</v>
      </c>
      <c r="K8" s="10" t="n">
        <f aca="false">SUM(I8:J8)</f>
        <v>0</v>
      </c>
      <c r="L8" s="11" t="str">
        <f aca="false">IF(E8&lt;&gt;"",RANK(K8,$K$2:$K$31),"")</f>
        <v/>
      </c>
    </row>
    <row r="9" customFormat="false" ht="13.8" hidden="false" customHeight="false" outlineLevel="0" collapsed="false">
      <c r="A9" s="7" t="n">
        <f aca="false">RANK(B9,$B$2:$B$31,1)</f>
        <v>8</v>
      </c>
      <c r="B9" s="7" t="n">
        <f aca="false">IF(L9="",99+ROW(L9)/100,L9+ROW(L9)/100)</f>
        <v>99.09</v>
      </c>
      <c r="E9" s="8" t="n">
        <v>0</v>
      </c>
      <c r="F9" s="8" t="n">
        <v>0</v>
      </c>
      <c r="G9" s="8" t="n">
        <v>0</v>
      </c>
      <c r="H9" s="8" t="n">
        <v>0</v>
      </c>
      <c r="I9" s="9" t="n">
        <v>0</v>
      </c>
      <c r="J9" s="9" t="n">
        <v>0</v>
      </c>
      <c r="K9" s="10" t="n">
        <f aca="false">SUM(I9:J9)</f>
        <v>0</v>
      </c>
      <c r="L9" s="11" t="str">
        <f aca="false">IF(E9&lt;&gt;"",RANK(K9,$K$2:$K$31),"")</f>
        <v/>
      </c>
    </row>
    <row r="10" customFormat="false" ht="13.8" hidden="false" customHeight="false" outlineLevel="0" collapsed="false">
      <c r="A10" s="7" t="n">
        <f aca="false">RANK(B10,$B$2:$B$31,1)</f>
        <v>9</v>
      </c>
      <c r="B10" s="7" t="n">
        <f aca="false">IF(L10="",99+ROW(L10)/100,L10+ROW(L10)/100)</f>
        <v>99.1</v>
      </c>
      <c r="E10" s="8" t="n">
        <v>0</v>
      </c>
      <c r="F10" s="8" t="n">
        <v>0</v>
      </c>
      <c r="G10" s="8" t="n">
        <v>0</v>
      </c>
      <c r="H10" s="8" t="n">
        <v>0</v>
      </c>
      <c r="I10" s="9" t="n">
        <v>0</v>
      </c>
      <c r="J10" s="9" t="n">
        <v>0</v>
      </c>
      <c r="K10" s="10" t="n">
        <f aca="false">SUM(I10:J10)</f>
        <v>0</v>
      </c>
      <c r="L10" s="11" t="str">
        <f aca="false">IF(E10&lt;&gt;"",RANK(K10,$K$2:$K$31),"")</f>
        <v/>
      </c>
    </row>
    <row r="11" customFormat="false" ht="13.8" hidden="false" customHeight="false" outlineLevel="0" collapsed="false">
      <c r="A11" s="7" t="n">
        <f aca="false">RANK(B11,$B$2:$B$31,1)</f>
        <v>10</v>
      </c>
      <c r="B11" s="7" t="n">
        <f aca="false">IF(L11="",99+ROW(L11)/100,L11+ROW(L11)/100)</f>
        <v>99.11</v>
      </c>
      <c r="E11" s="8" t="n">
        <v>0</v>
      </c>
      <c r="F11" s="8" t="n">
        <v>0</v>
      </c>
      <c r="G11" s="8" t="n">
        <v>0</v>
      </c>
      <c r="H11" s="8" t="n">
        <v>0</v>
      </c>
      <c r="I11" s="9" t="n">
        <v>0</v>
      </c>
      <c r="J11" s="9" t="n">
        <v>0</v>
      </c>
      <c r="K11" s="10" t="n">
        <f aca="false">SUM(I11:J11)</f>
        <v>0</v>
      </c>
      <c r="L11" s="11" t="str">
        <f aca="false">IF(E11&lt;&gt;"",RANK(K11,$K$2:$K$31),"")</f>
        <v/>
      </c>
    </row>
    <row r="12" customFormat="false" ht="15.75" hidden="false" customHeight="true" outlineLevel="0" collapsed="false">
      <c r="A12" s="7" t="n">
        <f aca="false">RANK(B12,$B$2:$B$31,1)</f>
        <v>11</v>
      </c>
      <c r="B12" s="7" t="n">
        <f aca="false">IF(L12="",99+ROW(L12)/100,L12+ROW(L12)/100)</f>
        <v>99.12</v>
      </c>
      <c r="E12" s="8" t="n">
        <v>0</v>
      </c>
      <c r="F12" s="8" t="n">
        <v>0</v>
      </c>
      <c r="G12" s="8" t="n">
        <v>0</v>
      </c>
      <c r="H12" s="8" t="n">
        <v>0</v>
      </c>
      <c r="I12" s="9" t="n">
        <v>0</v>
      </c>
      <c r="J12" s="9" t="n">
        <v>0</v>
      </c>
      <c r="K12" s="10" t="n">
        <f aca="false">SUM(I12:J12)</f>
        <v>0</v>
      </c>
      <c r="L12" s="11" t="str">
        <f aca="false">IF(E12&lt;&gt;"",RANK(K12,$K$2:$K$31),"")</f>
        <v/>
      </c>
    </row>
    <row r="13" customFormat="false" ht="13.8" hidden="false" customHeight="false" outlineLevel="0" collapsed="false">
      <c r="A13" s="7" t="n">
        <f aca="false">RANK(B13,$B$2:$B$31,1)</f>
        <v>12</v>
      </c>
      <c r="B13" s="7" t="n">
        <f aca="false">IF(L13="",99+ROW(L13)/100,L13+ROW(L13)/100)</f>
        <v>99.13</v>
      </c>
      <c r="E13" s="8" t="n">
        <v>0</v>
      </c>
      <c r="F13" s="8" t="n">
        <v>0</v>
      </c>
      <c r="G13" s="8" t="n">
        <v>0</v>
      </c>
      <c r="H13" s="8" t="n">
        <v>0</v>
      </c>
      <c r="I13" s="9" t="n">
        <v>0</v>
      </c>
      <c r="J13" s="9" t="n">
        <v>0</v>
      </c>
      <c r="K13" s="10" t="n">
        <f aca="false">SUM(I13:J13)</f>
        <v>0</v>
      </c>
      <c r="L13" s="11" t="str">
        <f aca="false">IF(E13&lt;&gt;"",RANK(K13,$K$2:$K$31),"")</f>
        <v/>
      </c>
    </row>
    <row r="14" customFormat="false" ht="13.8" hidden="false" customHeight="false" outlineLevel="0" collapsed="false">
      <c r="A14" s="7" t="n">
        <f aca="false">RANK(B14,$B$2:$B$31,1)</f>
        <v>13</v>
      </c>
      <c r="B14" s="7" t="n">
        <f aca="false">IF(L14="",99+ROW(L14)/100,L14+ROW(L14)/100)</f>
        <v>99.14</v>
      </c>
      <c r="E14" s="8" t="n">
        <v>0</v>
      </c>
      <c r="F14" s="8" t="n">
        <v>0</v>
      </c>
      <c r="G14" s="8" t="n">
        <v>0</v>
      </c>
      <c r="H14" s="8" t="n">
        <v>0</v>
      </c>
      <c r="I14" s="9" t="n">
        <v>0</v>
      </c>
      <c r="J14" s="9" t="n">
        <v>0</v>
      </c>
      <c r="K14" s="10" t="n">
        <f aca="false">SUM(I14:J14)</f>
        <v>0</v>
      </c>
      <c r="L14" s="11" t="str">
        <f aca="false">IF(E14&lt;&gt;"",RANK(K14,$K$2:$K$31),"")</f>
        <v/>
      </c>
    </row>
    <row r="15" customFormat="false" ht="13.8" hidden="false" customHeight="false" outlineLevel="0" collapsed="false">
      <c r="A15" s="7" t="n">
        <f aca="false">RANK(B15,$B$2:$B$31,1)</f>
        <v>14</v>
      </c>
      <c r="B15" s="7" t="n">
        <f aca="false">IF(L15="",99+ROW(L15)/100,L15+ROW(L15)/100)</f>
        <v>99.15</v>
      </c>
      <c r="E15" s="8" t="n">
        <v>0</v>
      </c>
      <c r="F15" s="8" t="n">
        <v>0</v>
      </c>
      <c r="G15" s="8" t="n">
        <v>0</v>
      </c>
      <c r="H15" s="8" t="n">
        <v>0</v>
      </c>
      <c r="I15" s="9" t="n">
        <v>0</v>
      </c>
      <c r="J15" s="9" t="n">
        <v>0</v>
      </c>
      <c r="K15" s="10" t="n">
        <f aca="false">SUM(I15:J15)</f>
        <v>0</v>
      </c>
      <c r="L15" s="11" t="str">
        <f aca="false">IF(E15&lt;&gt;"",RANK(K15,$K$2:$K$31),"")</f>
        <v/>
      </c>
    </row>
    <row r="16" customFormat="false" ht="13.8" hidden="false" customHeight="false" outlineLevel="0" collapsed="false">
      <c r="A16" s="7" t="n">
        <f aca="false">RANK(B16,$B$2:$B$31,1)</f>
        <v>15</v>
      </c>
      <c r="B16" s="7" t="n">
        <f aca="false">IF(L16="",99+ROW(L16)/100,L16+ROW(L16)/100)</f>
        <v>99.16</v>
      </c>
      <c r="E16" s="8" t="n">
        <v>0</v>
      </c>
      <c r="F16" s="8" t="n">
        <v>0</v>
      </c>
      <c r="G16" s="8" t="n">
        <v>0</v>
      </c>
      <c r="H16" s="8" t="n">
        <v>0</v>
      </c>
      <c r="I16" s="9" t="n">
        <v>0</v>
      </c>
      <c r="J16" s="9" t="n">
        <v>0</v>
      </c>
      <c r="K16" s="10" t="n">
        <f aca="false">SUM(I16:J16)</f>
        <v>0</v>
      </c>
      <c r="L16" s="11" t="str">
        <f aca="false">IF(E16&lt;&gt;"",RANK(K16,$K$2:$K$31),"")</f>
        <v/>
      </c>
    </row>
    <row r="17" customFormat="false" ht="13.8" hidden="false" customHeight="false" outlineLevel="0" collapsed="false">
      <c r="A17" s="7" t="n">
        <f aca="false">RANK(B17,$B$2:$B$31,1)</f>
        <v>16</v>
      </c>
      <c r="B17" s="7" t="n">
        <f aca="false">IF(L17="",99+ROW(L17)/100,L17+ROW(L17)/100)</f>
        <v>99.17</v>
      </c>
      <c r="E17" s="8" t="n">
        <v>0</v>
      </c>
      <c r="F17" s="8" t="n">
        <v>0</v>
      </c>
      <c r="G17" s="8" t="n">
        <v>0</v>
      </c>
      <c r="H17" s="8" t="n">
        <v>0</v>
      </c>
      <c r="I17" s="9" t="n">
        <v>0</v>
      </c>
      <c r="J17" s="9" t="n">
        <v>0</v>
      </c>
      <c r="K17" s="10" t="n">
        <f aca="false">SUM(I17:J17)</f>
        <v>0</v>
      </c>
      <c r="L17" s="11" t="str">
        <f aca="false">IF(E17&lt;&gt;"",RANK(K17,$K$2:$K$31),"")</f>
        <v/>
      </c>
    </row>
    <row r="18" customFormat="false" ht="13.8" hidden="false" customHeight="false" outlineLevel="0" collapsed="false">
      <c r="A18" s="7" t="n">
        <f aca="false">RANK(B18,$B$2:$B$31,1)</f>
        <v>17</v>
      </c>
      <c r="B18" s="7" t="n">
        <f aca="false">IF(L18="",99+ROW(L18)/100,L18+ROW(L18)/100)</f>
        <v>99.18</v>
      </c>
      <c r="E18" s="8" t="n">
        <v>0</v>
      </c>
      <c r="F18" s="8" t="n">
        <v>0</v>
      </c>
      <c r="G18" s="8" t="n">
        <v>0</v>
      </c>
      <c r="H18" s="8" t="n">
        <v>0</v>
      </c>
      <c r="I18" s="9" t="n">
        <v>0</v>
      </c>
      <c r="J18" s="9" t="n">
        <v>0</v>
      </c>
      <c r="K18" s="10" t="n">
        <f aca="false">SUM(I18:J18)</f>
        <v>0</v>
      </c>
      <c r="L18" s="11" t="str">
        <f aca="false">IF(E18&lt;&gt;"",RANK(K18,$K$2:$K$31),"")</f>
        <v/>
      </c>
    </row>
    <row r="19" customFormat="false" ht="13.8" hidden="false" customHeight="false" outlineLevel="0" collapsed="false">
      <c r="A19" s="7" t="n">
        <f aca="false">RANK(B19,$B$2:$B$31,1)</f>
        <v>18</v>
      </c>
      <c r="B19" s="7" t="n">
        <f aca="false">IF(L19="",99+ROW(L19)/100,L19+ROW(L19)/100)</f>
        <v>99.19</v>
      </c>
      <c r="E19" s="8" t="n">
        <v>0</v>
      </c>
      <c r="F19" s="8" t="n">
        <v>0</v>
      </c>
      <c r="G19" s="8" t="n">
        <v>0</v>
      </c>
      <c r="H19" s="8" t="n">
        <v>0</v>
      </c>
      <c r="I19" s="9" t="n">
        <v>0</v>
      </c>
      <c r="J19" s="9" t="n">
        <v>0</v>
      </c>
      <c r="K19" s="10" t="n">
        <f aca="false">SUM(I19:J19)</f>
        <v>0</v>
      </c>
      <c r="L19" s="11" t="str">
        <f aca="false">IF(E19&lt;&gt;"",RANK(K19,$K$2:$K$31),"")</f>
        <v/>
      </c>
    </row>
    <row r="20" customFormat="false" ht="13.8" hidden="false" customHeight="false" outlineLevel="0" collapsed="false">
      <c r="A20" s="7" t="n">
        <f aca="false">RANK(B20,$B$2:$B$31,1)</f>
        <v>19</v>
      </c>
      <c r="B20" s="7" t="n">
        <f aca="false">IF(L20="",99+ROW(L20)/100,L20+ROW(L20)/100)</f>
        <v>99.2</v>
      </c>
      <c r="E20" s="8" t="n">
        <v>0</v>
      </c>
      <c r="F20" s="8" t="n">
        <v>0</v>
      </c>
      <c r="G20" s="8" t="n">
        <v>0</v>
      </c>
      <c r="H20" s="8" t="n">
        <v>0</v>
      </c>
      <c r="I20" s="9" t="n">
        <v>0</v>
      </c>
      <c r="J20" s="9" t="n">
        <v>0</v>
      </c>
      <c r="K20" s="10" t="n">
        <f aca="false">SUM(I20:J20)</f>
        <v>0</v>
      </c>
      <c r="L20" s="11" t="str">
        <f aca="false">IF(E20&lt;&gt;"",RANK(K20,$K$2:$K$31),"")</f>
        <v/>
      </c>
    </row>
    <row r="21" customFormat="false" ht="13.8" hidden="false" customHeight="false" outlineLevel="0" collapsed="false">
      <c r="A21" s="7" t="n">
        <f aca="false">RANK(B21,$B$2:$B$31,1)</f>
        <v>20</v>
      </c>
      <c r="B21" s="7" t="n">
        <f aca="false">IF(L21="",99+ROW(L21)/100,L21+ROW(L21)/100)</f>
        <v>99.21</v>
      </c>
      <c r="E21" s="8" t="n">
        <v>0</v>
      </c>
      <c r="F21" s="8" t="n">
        <v>0</v>
      </c>
      <c r="G21" s="8" t="n">
        <v>0</v>
      </c>
      <c r="H21" s="8" t="n">
        <v>0</v>
      </c>
      <c r="I21" s="9" t="n">
        <v>0</v>
      </c>
      <c r="J21" s="9" t="n">
        <v>0</v>
      </c>
      <c r="K21" s="10" t="n">
        <f aca="false">SUM(I21:J21)</f>
        <v>0</v>
      </c>
      <c r="L21" s="11" t="str">
        <f aca="false">IF(E21&lt;&gt;"",RANK(K21,$K$2:$K$31),"")</f>
        <v/>
      </c>
    </row>
    <row r="22" customFormat="false" ht="13.8" hidden="false" customHeight="false" outlineLevel="0" collapsed="false">
      <c r="A22" s="7" t="n">
        <f aca="false">RANK(B22,$B$2:$B$31,1)</f>
        <v>21</v>
      </c>
      <c r="B22" s="7" t="n">
        <f aca="false">IF(L22="",99+ROW(L22)/100,L22+ROW(L22)/100)</f>
        <v>99.22</v>
      </c>
      <c r="E22" s="8" t="n">
        <v>0</v>
      </c>
      <c r="F22" s="8" t="n">
        <v>0</v>
      </c>
      <c r="G22" s="8" t="n">
        <v>0</v>
      </c>
      <c r="H22" s="8" t="n">
        <v>0</v>
      </c>
      <c r="I22" s="9" t="n">
        <v>0</v>
      </c>
      <c r="J22" s="9" t="n">
        <v>0</v>
      </c>
      <c r="K22" s="10" t="n">
        <f aca="false">SUM(I22:J22)</f>
        <v>0</v>
      </c>
      <c r="L22" s="11" t="str">
        <f aca="false">IF(E22&lt;&gt;"",RANK(K22,$K$2:$K$31),"")</f>
        <v/>
      </c>
    </row>
    <row r="23" customFormat="false" ht="13.8" hidden="false" customHeight="false" outlineLevel="0" collapsed="false">
      <c r="A23" s="7" t="n">
        <f aca="false">RANK(B23,$B$2:$B$31,1)</f>
        <v>22</v>
      </c>
      <c r="B23" s="7" t="n">
        <f aca="false">IF(L23="",99+ROW(L23)/100,L23+ROW(L23)/100)</f>
        <v>99.23</v>
      </c>
      <c r="E23" s="8" t="n">
        <v>0</v>
      </c>
      <c r="F23" s="8" t="n">
        <v>0</v>
      </c>
      <c r="G23" s="8" t="n">
        <v>0</v>
      </c>
      <c r="H23" s="8" t="n">
        <v>0</v>
      </c>
      <c r="I23" s="9" t="n">
        <v>0</v>
      </c>
      <c r="J23" s="9" t="n">
        <v>0</v>
      </c>
      <c r="K23" s="10" t="n">
        <f aca="false">SUM(I23:J23)</f>
        <v>0</v>
      </c>
      <c r="L23" s="11" t="str">
        <f aca="false">IF(E23&lt;&gt;"",RANK(K23,$K$2:$K$31),"")</f>
        <v/>
      </c>
    </row>
    <row r="24" customFormat="false" ht="13.8" hidden="false" customHeight="false" outlineLevel="0" collapsed="false">
      <c r="A24" s="7" t="n">
        <f aca="false">RANK(B24,$B$2:$B$31,1)</f>
        <v>23</v>
      </c>
      <c r="B24" s="7" t="n">
        <f aca="false">IF(L24="",99+ROW(L24)/100,L24+ROW(L24)/100)</f>
        <v>99.24</v>
      </c>
      <c r="E24" s="8" t="n">
        <v>0</v>
      </c>
      <c r="F24" s="8" t="n">
        <v>0</v>
      </c>
      <c r="G24" s="8" t="n">
        <v>0</v>
      </c>
      <c r="H24" s="8" t="n">
        <v>0</v>
      </c>
      <c r="I24" s="9" t="n">
        <v>0</v>
      </c>
      <c r="J24" s="9" t="n">
        <v>0</v>
      </c>
      <c r="K24" s="10" t="n">
        <f aca="false">SUM(I24:J24)</f>
        <v>0</v>
      </c>
      <c r="L24" s="11" t="str">
        <f aca="false">IF(E24&lt;&gt;"",RANK(K24,$K$2:$K$31),"")</f>
        <v/>
      </c>
    </row>
    <row r="25" customFormat="false" ht="13.8" hidden="false" customHeight="false" outlineLevel="0" collapsed="false">
      <c r="A25" s="7" t="n">
        <f aca="false">RANK(B25,$B$2:$B$31,1)</f>
        <v>24</v>
      </c>
      <c r="B25" s="7" t="n">
        <f aca="false">IF(L25="",99+ROW(L25)/100,L25+ROW(L25)/100)</f>
        <v>99.25</v>
      </c>
      <c r="E25" s="8" t="n">
        <v>0</v>
      </c>
      <c r="F25" s="8" t="n">
        <v>0</v>
      </c>
      <c r="G25" s="8" t="n">
        <v>0</v>
      </c>
      <c r="H25" s="8" t="n">
        <v>0</v>
      </c>
      <c r="I25" s="9" t="n">
        <v>0</v>
      </c>
      <c r="J25" s="9" t="n">
        <v>0</v>
      </c>
      <c r="K25" s="10" t="n">
        <f aca="false">SUM(I25:J25)</f>
        <v>0</v>
      </c>
      <c r="L25" s="11" t="str">
        <f aca="false">IF(E25&lt;&gt;"",RANK(K25,$K$2:$K$31),"")</f>
        <v/>
      </c>
    </row>
    <row r="26" customFormat="false" ht="13.8" hidden="false" customHeight="false" outlineLevel="0" collapsed="false">
      <c r="A26" s="7" t="n">
        <f aca="false">RANK(B26,$B$2:$B$31,1)</f>
        <v>25</v>
      </c>
      <c r="B26" s="7" t="n">
        <f aca="false">IF(L26="",99+ROW(L26)/100,L26+ROW(L26)/100)</f>
        <v>99.26</v>
      </c>
      <c r="E26" s="8" t="n">
        <v>0</v>
      </c>
      <c r="F26" s="8" t="n">
        <v>0</v>
      </c>
      <c r="G26" s="8" t="n">
        <v>0</v>
      </c>
      <c r="H26" s="8" t="n">
        <v>0</v>
      </c>
      <c r="I26" s="9" t="n">
        <v>0</v>
      </c>
      <c r="J26" s="9" t="n">
        <v>0</v>
      </c>
      <c r="K26" s="10" t="n">
        <f aca="false">SUM(I26:J26)</f>
        <v>0</v>
      </c>
      <c r="L26" s="11" t="str">
        <f aca="false">IF(E26&lt;&gt;"",RANK(K26,$K$2:$K$31),"")</f>
        <v/>
      </c>
    </row>
    <row r="27" customFormat="false" ht="13.8" hidden="false" customHeight="false" outlineLevel="0" collapsed="false">
      <c r="A27" s="7" t="n">
        <f aca="false">RANK(B27,$B$2:$B$31,1)</f>
        <v>26</v>
      </c>
      <c r="B27" s="7" t="n">
        <f aca="false">IF(L27="",99+ROW(L27)/100,L27+ROW(L27)/100)</f>
        <v>99.27</v>
      </c>
      <c r="E27" s="8" t="n">
        <v>0</v>
      </c>
      <c r="F27" s="8" t="n">
        <v>0</v>
      </c>
      <c r="G27" s="8" t="n">
        <v>0</v>
      </c>
      <c r="H27" s="8" t="n">
        <v>0</v>
      </c>
      <c r="I27" s="9" t="n">
        <v>0</v>
      </c>
      <c r="J27" s="9" t="n">
        <v>0</v>
      </c>
      <c r="K27" s="10" t="n">
        <f aca="false">SUM(I27:J27)</f>
        <v>0</v>
      </c>
      <c r="L27" s="11" t="str">
        <f aca="false">IF(E27&lt;&gt;"",RANK(K27,$K$2:$K$31),"")</f>
        <v/>
      </c>
    </row>
    <row r="28" customFormat="false" ht="13.8" hidden="false" customHeight="false" outlineLevel="0" collapsed="false">
      <c r="A28" s="7" t="n">
        <f aca="false">RANK(B28,$B$2:$B$31,1)</f>
        <v>27</v>
      </c>
      <c r="B28" s="7" t="n">
        <f aca="false">IF(L28="",99+ROW(L28)/100,L28+ROW(L28)/100)</f>
        <v>99.28</v>
      </c>
      <c r="E28" s="8" t="n">
        <v>0</v>
      </c>
      <c r="F28" s="8" t="n">
        <v>0</v>
      </c>
      <c r="G28" s="8" t="n">
        <v>0</v>
      </c>
      <c r="H28" s="8" t="n">
        <v>0</v>
      </c>
      <c r="I28" s="9" t="n">
        <v>0</v>
      </c>
      <c r="J28" s="9" t="n">
        <v>0</v>
      </c>
      <c r="K28" s="10" t="n">
        <f aca="false">SUM(I28:J28)</f>
        <v>0</v>
      </c>
      <c r="L28" s="11" t="str">
        <f aca="false">IF(E28&lt;&gt;"",RANK(K28,$K$2:$K$31),"")</f>
        <v/>
      </c>
    </row>
    <row r="29" customFormat="false" ht="13.8" hidden="false" customHeight="false" outlineLevel="0" collapsed="false">
      <c r="A29" s="7" t="n">
        <f aca="false">RANK(B29,$B$2:$B$31,1)</f>
        <v>28</v>
      </c>
      <c r="B29" s="7" t="n">
        <f aca="false">IF(L29="",99+ROW(L29)/100,L29+ROW(L29)/100)</f>
        <v>99.29</v>
      </c>
      <c r="E29" s="8" t="n">
        <v>0</v>
      </c>
      <c r="F29" s="8" t="n">
        <v>0</v>
      </c>
      <c r="G29" s="8" t="n">
        <v>0</v>
      </c>
      <c r="H29" s="8" t="n">
        <v>0</v>
      </c>
      <c r="I29" s="9" t="n">
        <v>0</v>
      </c>
      <c r="J29" s="9" t="n">
        <v>0</v>
      </c>
      <c r="K29" s="10" t="n">
        <f aca="false">SUM(I29:J29)</f>
        <v>0</v>
      </c>
      <c r="L29" s="11" t="str">
        <f aca="false">IF(E29&lt;&gt;"",RANK(K29,$K$2:$K$31),"")</f>
        <v/>
      </c>
    </row>
    <row r="30" customFormat="false" ht="13.8" hidden="false" customHeight="false" outlineLevel="0" collapsed="false">
      <c r="A30" s="7" t="n">
        <f aca="false">RANK(B30,$B$2:$B$31,1)</f>
        <v>29</v>
      </c>
      <c r="B30" s="7" t="n">
        <f aca="false">IF(L30="",99+ROW(L30)/100,L30+ROW(L30)/100)</f>
        <v>99.3</v>
      </c>
      <c r="E30" s="8" t="n">
        <v>0</v>
      </c>
      <c r="F30" s="8" t="n">
        <v>0</v>
      </c>
      <c r="G30" s="8" t="n">
        <v>0</v>
      </c>
      <c r="H30" s="8" t="n">
        <v>0</v>
      </c>
      <c r="I30" s="9" t="n">
        <v>0</v>
      </c>
      <c r="J30" s="9" t="n">
        <v>0</v>
      </c>
      <c r="K30" s="10" t="n">
        <f aca="false">SUM(I30:J30)</f>
        <v>0</v>
      </c>
      <c r="L30" s="11" t="str">
        <f aca="false">IF(E30&lt;&gt;"",RANK(K30,$K$2:$K$31),"")</f>
        <v/>
      </c>
    </row>
    <row r="31" customFormat="false" ht="13.8" hidden="false" customHeight="false" outlineLevel="0" collapsed="false">
      <c r="A31" s="7" t="n">
        <f aca="false">RANK(B31,$B$2:$B$31,1)</f>
        <v>30</v>
      </c>
      <c r="B31" s="7" t="n">
        <f aca="false">IF(L31="",99+ROW(L31)/100,L31+ROW(L31)/100)</f>
        <v>99.31</v>
      </c>
      <c r="E31" s="8" t="n">
        <v>0</v>
      </c>
      <c r="F31" s="8" t="n">
        <v>0</v>
      </c>
      <c r="G31" s="8" t="n">
        <v>0</v>
      </c>
      <c r="H31" s="8" t="n">
        <v>0</v>
      </c>
      <c r="I31" s="9" t="n">
        <v>0</v>
      </c>
      <c r="J31" s="9" t="n">
        <v>0</v>
      </c>
      <c r="K31" s="10" t="n">
        <f aca="false">SUM(I31:J31)</f>
        <v>0</v>
      </c>
      <c r="L31" s="11" t="str">
        <f aca="false">IF(E31&lt;&gt;"",RANK(K31,$K$2:$K$31),"")</f>
        <v/>
      </c>
    </row>
    <row r="33" customFormat="false" ht="17.35" hidden="false" customHeight="false" outlineLevel="0" collapsed="false">
      <c r="C33" s="12" t="s">
        <v>9</v>
      </c>
    </row>
    <row r="35" customFormat="false" ht="13.8" hidden="false" customHeight="false" outlineLevel="0" collapsed="false">
      <c r="C35" s="13" t="s">
        <v>10</v>
      </c>
      <c r="D35" s="14" t="s">
        <v>2</v>
      </c>
      <c r="E35" s="14" t="s">
        <v>1</v>
      </c>
      <c r="F35" s="13" t="s">
        <v>3</v>
      </c>
      <c r="G35" s="13"/>
      <c r="H35" s="14" t="s">
        <v>4</v>
      </c>
      <c r="I35" s="13" t="s">
        <v>5</v>
      </c>
      <c r="J35" s="13" t="s">
        <v>6</v>
      </c>
      <c r="K35" s="13" t="s">
        <v>7</v>
      </c>
    </row>
    <row r="36" customFormat="false" ht="13.8" hidden="false" customHeight="false" outlineLevel="0" collapsed="false">
      <c r="C36" s="15" t="str">
        <f aca="false">VLOOKUP(ROW(D36)-ROW($D$36)+1,$A$2:$L$31,12,0)</f>
        <v/>
      </c>
      <c r="D36" s="16" t="n">
        <f aca="false">VLOOKUP(ROW(E36)-ROW($D$36)+1,$A$2:$L$31,6,0)</f>
        <v>0</v>
      </c>
      <c r="E36" s="16" t="n">
        <f aca="false">VLOOKUP(ROW(F36)-ROW($D$36)+1,$A$2:$L$31,5,0)</f>
        <v>0</v>
      </c>
      <c r="F36" s="15" t="n">
        <f aca="false">VLOOKUP(ROW(H36)-ROW($D$36)+1,$A$2:$L$31,7,0)</f>
        <v>0</v>
      </c>
      <c r="G36" s="15"/>
      <c r="H36" s="16" t="n">
        <f aca="false">VLOOKUP(ROW(H36)-ROW($D$36)+1,$A$2:$L$31,8,0)</f>
        <v>0</v>
      </c>
      <c r="I36" s="15" t="n">
        <f aca="false">VLOOKUP(ROW(J36)-ROW($D$36)+1,$A$2:$L$31,9,0)</f>
        <v>0</v>
      </c>
      <c r="J36" s="15" t="n">
        <f aca="false">VLOOKUP(ROW(K36)-ROW($D$36)+1,$A$2:$L$31,10,0)</f>
        <v>0</v>
      </c>
      <c r="K36" s="15" t="n">
        <f aca="false">VLOOKUP(ROW(L36)-ROW($D$36)+1,$A$1:$L$31,11,0)</f>
        <v>0</v>
      </c>
    </row>
    <row r="37" customFormat="false" ht="13.8" hidden="false" customHeight="false" outlineLevel="0" collapsed="false">
      <c r="C37" s="15" t="str">
        <f aca="false">VLOOKUP(ROW(D37)-ROW($D$36)+1,$A$2:$L$31,12,0)</f>
        <v/>
      </c>
      <c r="D37" s="16" t="n">
        <f aca="false">VLOOKUP(ROW(E37)-ROW($D$36)+1,$A$2:$L$31,6,0)</f>
        <v>0</v>
      </c>
      <c r="E37" s="16" t="n">
        <f aca="false">VLOOKUP(ROW(F37)-ROW($D$36)+1,$A$2:$L$31,5,0)</f>
        <v>0</v>
      </c>
      <c r="F37" s="15" t="n">
        <f aca="false">VLOOKUP(ROW(H37)-ROW($D$36)+1,$A$2:$L$31,7,0)</f>
        <v>0</v>
      </c>
      <c r="G37" s="15"/>
      <c r="H37" s="16" t="n">
        <f aca="false">VLOOKUP(ROW(H37)-ROW($D$36)+1,$A$2:$L$31,8,0)</f>
        <v>0</v>
      </c>
      <c r="I37" s="15" t="n">
        <f aca="false">VLOOKUP(ROW(J37)-ROW($D$36)+1,$A$2:$L$31,9,0)</f>
        <v>0</v>
      </c>
      <c r="J37" s="15" t="n">
        <f aca="false">VLOOKUP(ROW(K37)-ROW($D$36)+1,$A$2:$L$31,10,0)</f>
        <v>0</v>
      </c>
      <c r="K37" s="15" t="n">
        <f aca="false">VLOOKUP(ROW(L37)-ROW($D$36)+1,$A$1:$L$31,11,0)</f>
        <v>0</v>
      </c>
    </row>
    <row r="38" customFormat="false" ht="13.8" hidden="false" customHeight="false" outlineLevel="0" collapsed="false">
      <c r="C38" s="15" t="str">
        <f aca="false">VLOOKUP(ROW(D38)-ROW($D$36)+1,$A$2:$L$31,12,0)</f>
        <v/>
      </c>
      <c r="D38" s="16" t="n">
        <f aca="false">VLOOKUP(ROW(E38)-ROW($D$36)+1,$A$2:$L$31,6,0)</f>
        <v>0</v>
      </c>
      <c r="E38" s="16" t="n">
        <f aca="false">VLOOKUP(ROW(F38)-ROW($D$36)+1,$A$2:$L$31,5,0)</f>
        <v>0</v>
      </c>
      <c r="F38" s="15" t="n">
        <f aca="false">VLOOKUP(ROW(H38)-ROW($D$36)+1,$A$2:$L$31,7,0)</f>
        <v>0</v>
      </c>
      <c r="G38" s="15"/>
      <c r="H38" s="16" t="n">
        <f aca="false">VLOOKUP(ROW(H38)-ROW($D$36)+1,$A$2:$L$31,8,0)</f>
        <v>0</v>
      </c>
      <c r="I38" s="15" t="n">
        <f aca="false">VLOOKUP(ROW(J38)-ROW($D$36)+1,$A$2:$L$31,9,0)</f>
        <v>0</v>
      </c>
      <c r="J38" s="15" t="n">
        <f aca="false">VLOOKUP(ROW(K38)-ROW($D$36)+1,$A$2:$L$31,10,0)</f>
        <v>0</v>
      </c>
      <c r="K38" s="15" t="n">
        <f aca="false">VLOOKUP(ROW(L38)-ROW($D$36)+1,$A$1:$L$31,11,0)</f>
        <v>0</v>
      </c>
    </row>
    <row r="39" customFormat="false" ht="13.8" hidden="false" customHeight="false" outlineLevel="0" collapsed="false">
      <c r="C39" s="15" t="str">
        <f aca="false">VLOOKUP(ROW(D39)-ROW($D$36)+1,$A$2:$L$31,12,0)</f>
        <v/>
      </c>
      <c r="D39" s="16" t="n">
        <f aca="false">VLOOKUP(ROW(E39)-ROW($D$36)+1,$A$2:$L$31,6,0)</f>
        <v>0</v>
      </c>
      <c r="E39" s="16" t="n">
        <f aca="false">VLOOKUP(ROW(F39)-ROW($D$36)+1,$A$2:$L$31,5,0)</f>
        <v>0</v>
      </c>
      <c r="F39" s="15" t="n">
        <f aca="false">VLOOKUP(ROW(H39)-ROW($D$36)+1,$A$2:$L$31,7,0)</f>
        <v>0</v>
      </c>
      <c r="G39" s="15"/>
      <c r="H39" s="16" t="n">
        <f aca="false">VLOOKUP(ROW(H39)-ROW($D$36)+1,$A$2:$L$31,8,0)</f>
        <v>0</v>
      </c>
      <c r="I39" s="15" t="n">
        <f aca="false">VLOOKUP(ROW(J39)-ROW($D$36)+1,$A$2:$L$31,9,0)</f>
        <v>0</v>
      </c>
      <c r="J39" s="15" t="n">
        <f aca="false">VLOOKUP(ROW(K39)-ROW($D$36)+1,$A$2:$L$31,10,0)</f>
        <v>0</v>
      </c>
      <c r="K39" s="15" t="n">
        <f aca="false">VLOOKUP(ROW(L39)-ROW($D$36)+1,$A$1:$L$31,11,0)</f>
        <v>0</v>
      </c>
    </row>
    <row r="40" customFormat="false" ht="13.8" hidden="false" customHeight="false" outlineLevel="0" collapsed="false">
      <c r="C40" s="15" t="str">
        <f aca="false">VLOOKUP(ROW(D40)-ROW($D$36)+1,$A$2:$L$31,12,0)</f>
        <v/>
      </c>
      <c r="D40" s="16" t="n">
        <f aca="false">VLOOKUP(ROW(E40)-ROW($D$36)+1,$A$2:$L$31,6,0)</f>
        <v>0</v>
      </c>
      <c r="E40" s="16" t="n">
        <f aca="false">VLOOKUP(ROW(F40)-ROW($D$36)+1,$A$2:$L$31,5,0)</f>
        <v>0</v>
      </c>
      <c r="F40" s="15" t="n">
        <f aca="false">VLOOKUP(ROW(H40)-ROW($D$36)+1,$A$2:$L$31,7,0)</f>
        <v>0</v>
      </c>
      <c r="G40" s="15"/>
      <c r="H40" s="16" t="n">
        <f aca="false">VLOOKUP(ROW(H40)-ROW($D$36)+1,$A$2:$L$31,8,0)</f>
        <v>0</v>
      </c>
      <c r="I40" s="15" t="n">
        <f aca="false">VLOOKUP(ROW(J40)-ROW($D$36)+1,$A$2:$L$31,9,0)</f>
        <v>0</v>
      </c>
      <c r="J40" s="15" t="n">
        <f aca="false">VLOOKUP(ROW(K40)-ROW($D$36)+1,$A$2:$L$31,10,0)</f>
        <v>0</v>
      </c>
      <c r="K40" s="15" t="n">
        <f aca="false">VLOOKUP(ROW(L40)-ROW($D$36)+1,$A$1:$L$31,11,0)</f>
        <v>0</v>
      </c>
    </row>
    <row r="41" customFormat="false" ht="15" hidden="false" customHeight="true" outlineLevel="0" collapsed="false">
      <c r="C41" s="15" t="str">
        <f aca="false">VLOOKUP(ROW(D41)-ROW($D$36)+1,$A$2:$L$31,12,0)</f>
        <v/>
      </c>
      <c r="D41" s="16" t="n">
        <f aca="false">VLOOKUP(ROW(E41)-ROW($D$36)+1,$A$2:$L$31,6,0)</f>
        <v>0</v>
      </c>
      <c r="E41" s="16" t="n">
        <f aca="false">VLOOKUP(ROW(F41)-ROW($D$36)+1,$A$2:$L$31,5,0)</f>
        <v>0</v>
      </c>
      <c r="F41" s="15" t="n">
        <f aca="false">VLOOKUP(ROW(H41)-ROW($D$36)+1,$A$2:$L$31,7,0)</f>
        <v>0</v>
      </c>
      <c r="G41" s="15"/>
      <c r="H41" s="16" t="n">
        <f aca="false">VLOOKUP(ROW(H41)-ROW($D$36)+1,$A$2:$L$31,8,0)</f>
        <v>0</v>
      </c>
      <c r="I41" s="15" t="n">
        <f aca="false">VLOOKUP(ROW(J41)-ROW($D$36)+1,$A$2:$L$31,9,0)</f>
        <v>0</v>
      </c>
      <c r="J41" s="15" t="n">
        <f aca="false">VLOOKUP(ROW(K41)-ROW($D$36)+1,$A$2:$L$31,10,0)</f>
        <v>0</v>
      </c>
      <c r="K41" s="15" t="n">
        <f aca="false">VLOOKUP(ROW(L41)-ROW($D$36)+1,$A$1:$L$31,11,0)</f>
        <v>0</v>
      </c>
    </row>
    <row r="42" customFormat="false" ht="15" hidden="false" customHeight="true" outlineLevel="0" collapsed="false">
      <c r="C42" s="15" t="str">
        <f aca="false">VLOOKUP(ROW(D42)-ROW($D$36)+1,$A$2:$L$31,12,0)</f>
        <v/>
      </c>
      <c r="D42" s="16" t="n">
        <f aca="false">VLOOKUP(ROW(E42)-ROW($D$36)+1,$A$2:$L$31,6,0)</f>
        <v>0</v>
      </c>
      <c r="E42" s="16" t="n">
        <f aca="false">VLOOKUP(ROW(F42)-ROW($D$36)+1,$A$2:$L$31,5,0)</f>
        <v>0</v>
      </c>
      <c r="F42" s="15" t="n">
        <f aca="false">VLOOKUP(ROW(H42)-ROW($D$36)+1,$A$2:$L$31,7,0)</f>
        <v>0</v>
      </c>
      <c r="G42" s="15"/>
      <c r="H42" s="16" t="n">
        <f aca="false">VLOOKUP(ROW(H42)-ROW($D$36)+1,$A$2:$L$31,8,0)</f>
        <v>0</v>
      </c>
      <c r="I42" s="15" t="n">
        <f aca="false">VLOOKUP(ROW(J42)-ROW($D$36)+1,$A$2:$L$31,9,0)</f>
        <v>0</v>
      </c>
      <c r="J42" s="15" t="n">
        <f aca="false">VLOOKUP(ROW(K42)-ROW($D$36)+1,$A$2:$L$31,10,0)</f>
        <v>0</v>
      </c>
      <c r="K42" s="15" t="n">
        <f aca="false">VLOOKUP(ROW(L42)-ROW($D$36)+1,$A$1:$L$31,11,0)</f>
        <v>0</v>
      </c>
    </row>
    <row r="43" customFormat="false" ht="15" hidden="false" customHeight="true" outlineLevel="0" collapsed="false">
      <c r="C43" s="15" t="str">
        <f aca="false">VLOOKUP(ROW(D43)-ROW($D$36)+1,$A$2:$L$31,12,0)</f>
        <v/>
      </c>
      <c r="D43" s="16" t="n">
        <f aca="false">VLOOKUP(ROW(E43)-ROW($D$36)+1,$A$2:$L$31,6,0)</f>
        <v>0</v>
      </c>
      <c r="E43" s="16" t="n">
        <f aca="false">VLOOKUP(ROW(F43)-ROW($D$36)+1,$A$2:$L$31,5,0)</f>
        <v>0</v>
      </c>
      <c r="F43" s="15" t="n">
        <f aca="false">VLOOKUP(ROW(H43)-ROW($D$36)+1,$A$2:$L$31,7,0)</f>
        <v>0</v>
      </c>
      <c r="G43" s="15"/>
      <c r="H43" s="16" t="n">
        <f aca="false">VLOOKUP(ROW(H43)-ROW($D$36)+1,$A$2:$L$31,8,0)</f>
        <v>0</v>
      </c>
      <c r="I43" s="15" t="n">
        <f aca="false">VLOOKUP(ROW(J43)-ROW($D$36)+1,$A$2:$L$31,9,0)</f>
        <v>0</v>
      </c>
      <c r="J43" s="15" t="n">
        <f aca="false">VLOOKUP(ROW(K43)-ROW($D$36)+1,$A$2:$L$31,10,0)</f>
        <v>0</v>
      </c>
      <c r="K43" s="15" t="n">
        <f aca="false">VLOOKUP(ROW(L43)-ROW($D$36)+1,$A$1:$L$31,11,0)</f>
        <v>0</v>
      </c>
    </row>
    <row r="44" customFormat="false" ht="15" hidden="false" customHeight="true" outlineLevel="0" collapsed="false">
      <c r="C44" s="15" t="str">
        <f aca="false">VLOOKUP(ROW(D44)-ROW($D$36)+1,$A$2:$L$31,12,0)</f>
        <v/>
      </c>
      <c r="D44" s="16" t="n">
        <f aca="false">VLOOKUP(ROW(E44)-ROW($D$36)+1,$A$2:$L$31,6,0)</f>
        <v>0</v>
      </c>
      <c r="E44" s="16" t="n">
        <f aca="false">VLOOKUP(ROW(F44)-ROW($D$36)+1,$A$2:$L$31,5,0)</f>
        <v>0</v>
      </c>
      <c r="F44" s="15" t="n">
        <f aca="false">VLOOKUP(ROW(H44)-ROW($D$36)+1,$A$2:$L$31,7,0)</f>
        <v>0</v>
      </c>
      <c r="G44" s="15"/>
      <c r="H44" s="16" t="n">
        <f aca="false">VLOOKUP(ROW(H44)-ROW($D$36)+1,$A$2:$L$31,8,0)</f>
        <v>0</v>
      </c>
      <c r="I44" s="15" t="n">
        <f aca="false">VLOOKUP(ROW(J44)-ROW($D$36)+1,$A$2:$L$31,9,0)</f>
        <v>0</v>
      </c>
      <c r="J44" s="15" t="n">
        <f aca="false">VLOOKUP(ROW(K44)-ROW($D$36)+1,$A$2:$L$31,10,0)</f>
        <v>0</v>
      </c>
      <c r="K44" s="15" t="n">
        <f aca="false">VLOOKUP(ROW(L44)-ROW($D$36)+1,$A$1:$L$31,11,0)</f>
        <v>0</v>
      </c>
    </row>
    <row r="45" customFormat="false" ht="15" hidden="false" customHeight="true" outlineLevel="0" collapsed="false">
      <c r="C45" s="15" t="str">
        <f aca="false">VLOOKUP(ROW(D45)-ROW($D$36)+1,$A$2:$L$31,12,0)</f>
        <v/>
      </c>
      <c r="D45" s="16" t="n">
        <f aca="false">VLOOKUP(ROW(E45)-ROW($D$36)+1,$A$2:$L$31,6,0)</f>
        <v>0</v>
      </c>
      <c r="E45" s="16" t="n">
        <f aca="false">VLOOKUP(ROW(F45)-ROW($D$36)+1,$A$2:$L$31,5,0)</f>
        <v>0</v>
      </c>
      <c r="F45" s="15" t="n">
        <f aca="false">VLOOKUP(ROW(H45)-ROW($D$36)+1,$A$2:$L$31,7,0)</f>
        <v>0</v>
      </c>
      <c r="G45" s="15"/>
      <c r="H45" s="16" t="n">
        <f aca="false">VLOOKUP(ROW(H45)-ROW($D$36)+1,$A$2:$L$31,8,0)</f>
        <v>0</v>
      </c>
      <c r="I45" s="15" t="n">
        <f aca="false">VLOOKUP(ROW(J45)-ROW($D$36)+1,$A$2:$L$31,9,0)</f>
        <v>0</v>
      </c>
      <c r="J45" s="15" t="n">
        <f aca="false">VLOOKUP(ROW(K45)-ROW($D$36)+1,$A$2:$L$31,10,0)</f>
        <v>0</v>
      </c>
      <c r="K45" s="15" t="n">
        <f aca="false">VLOOKUP(ROW(L45)-ROW($D$36)+1,$A$1:$L$31,11,0)</f>
        <v>0</v>
      </c>
    </row>
    <row r="46" customFormat="false" ht="15" hidden="false" customHeight="true" outlineLevel="0" collapsed="false">
      <c r="C46" s="15" t="str">
        <f aca="false">VLOOKUP(ROW(D46)-ROW($D$36)+1,$A$2:$L$31,12,0)</f>
        <v/>
      </c>
      <c r="D46" s="16" t="n">
        <f aca="false">VLOOKUP(ROW(E46)-ROW($D$36)+1,$A$2:$L$31,6,0)</f>
        <v>0</v>
      </c>
      <c r="E46" s="16" t="n">
        <f aca="false">VLOOKUP(ROW(F46)-ROW($D$36)+1,$A$2:$L$31,5,0)</f>
        <v>0</v>
      </c>
      <c r="F46" s="15" t="n">
        <f aca="false">VLOOKUP(ROW(H46)-ROW($D$36)+1,$A$2:$L$31,7,0)</f>
        <v>0</v>
      </c>
      <c r="G46" s="15"/>
      <c r="H46" s="16" t="n">
        <f aca="false">VLOOKUP(ROW(H46)-ROW($D$36)+1,$A$2:$L$31,8,0)</f>
        <v>0</v>
      </c>
      <c r="I46" s="15" t="n">
        <f aca="false">VLOOKUP(ROW(J46)-ROW($D$36)+1,$A$2:$L$31,9,0)</f>
        <v>0</v>
      </c>
      <c r="J46" s="15" t="n">
        <f aca="false">VLOOKUP(ROW(K46)-ROW($D$36)+1,$A$2:$L$31,10,0)</f>
        <v>0</v>
      </c>
      <c r="K46" s="15" t="n">
        <f aca="false">VLOOKUP(ROW(L46)-ROW($D$36)+1,$A$1:$L$31,11,0)</f>
        <v>0</v>
      </c>
    </row>
    <row r="47" customFormat="false" ht="15" hidden="false" customHeight="true" outlineLevel="0" collapsed="false">
      <c r="C47" s="15" t="str">
        <f aca="false">VLOOKUP(ROW(D47)-ROW($D$36)+1,$A$2:$L$31,12,0)</f>
        <v/>
      </c>
      <c r="D47" s="16" t="n">
        <f aca="false">VLOOKUP(ROW(E47)-ROW($D$36)+1,$A$2:$L$31,6,0)</f>
        <v>0</v>
      </c>
      <c r="E47" s="16" t="n">
        <f aca="false">VLOOKUP(ROW(F47)-ROW($D$36)+1,$A$2:$L$31,5,0)</f>
        <v>0</v>
      </c>
      <c r="F47" s="15" t="n">
        <f aca="false">VLOOKUP(ROW(H47)-ROW($D$36)+1,$A$2:$L$31,7,0)</f>
        <v>0</v>
      </c>
      <c r="G47" s="15"/>
      <c r="H47" s="16" t="n">
        <f aca="false">VLOOKUP(ROW(H47)-ROW($D$36)+1,$A$2:$L$31,8,0)</f>
        <v>0</v>
      </c>
      <c r="I47" s="15" t="n">
        <f aca="false">VLOOKUP(ROW(J47)-ROW($D$36)+1,$A$2:$L$31,9,0)</f>
        <v>0</v>
      </c>
      <c r="J47" s="15" t="n">
        <f aca="false">VLOOKUP(ROW(K47)-ROW($D$36)+1,$A$2:$L$31,10,0)</f>
        <v>0</v>
      </c>
      <c r="K47" s="15" t="n">
        <f aca="false">VLOOKUP(ROW(L47)-ROW($D$36)+1,$A$1:$L$31,11,0)</f>
        <v>0</v>
      </c>
    </row>
    <row r="48" customFormat="false" ht="15" hidden="false" customHeight="true" outlineLevel="0" collapsed="false">
      <c r="C48" s="15" t="str">
        <f aca="false">VLOOKUP(ROW(D48)-ROW($D$36)+1,$A$2:$L$31,12,0)</f>
        <v/>
      </c>
      <c r="D48" s="16" t="n">
        <f aca="false">VLOOKUP(ROW(E48)-ROW($D$36)+1,$A$2:$L$31,6,0)</f>
        <v>0</v>
      </c>
      <c r="E48" s="16" t="n">
        <f aca="false">VLOOKUP(ROW(F48)-ROW($D$36)+1,$A$2:$L$31,5,0)</f>
        <v>0</v>
      </c>
      <c r="F48" s="15" t="n">
        <f aca="false">VLOOKUP(ROW(H48)-ROW($D$36)+1,$A$2:$L$31,7,0)</f>
        <v>0</v>
      </c>
      <c r="G48" s="15"/>
      <c r="H48" s="16" t="n">
        <f aca="false">VLOOKUP(ROW(H48)-ROW($D$36)+1,$A$2:$L$31,8,0)</f>
        <v>0</v>
      </c>
      <c r="I48" s="15" t="n">
        <f aca="false">VLOOKUP(ROW(J48)-ROW($D$36)+1,$A$2:$L$31,9,0)</f>
        <v>0</v>
      </c>
      <c r="J48" s="15" t="n">
        <f aca="false">VLOOKUP(ROW(K48)-ROW($D$36)+1,$A$2:$L$31,10,0)</f>
        <v>0</v>
      </c>
      <c r="K48" s="15" t="n">
        <f aca="false">VLOOKUP(ROW(L48)-ROW($D$36)+1,$A$1:$L$31,11,0)</f>
        <v>0</v>
      </c>
    </row>
    <row r="49" customFormat="false" ht="15" hidden="false" customHeight="true" outlineLevel="0" collapsed="false">
      <c r="C49" s="15" t="str">
        <f aca="false">VLOOKUP(ROW(D49)-ROW($D$36)+1,$A$2:$L$31,12,0)</f>
        <v/>
      </c>
      <c r="D49" s="16" t="n">
        <f aca="false">VLOOKUP(ROW(E49)-ROW($D$36)+1,$A$2:$L$31,6,0)</f>
        <v>0</v>
      </c>
      <c r="E49" s="16" t="n">
        <f aca="false">VLOOKUP(ROW(F49)-ROW($D$36)+1,$A$2:$L$31,5,0)</f>
        <v>0</v>
      </c>
      <c r="F49" s="15" t="n">
        <f aca="false">VLOOKUP(ROW(H49)-ROW($D$36)+1,$A$2:$L$31,7,0)</f>
        <v>0</v>
      </c>
      <c r="G49" s="15"/>
      <c r="H49" s="16" t="n">
        <f aca="false">VLOOKUP(ROW(H49)-ROW($D$36)+1,$A$2:$L$31,8,0)</f>
        <v>0</v>
      </c>
      <c r="I49" s="15" t="n">
        <f aca="false">VLOOKUP(ROW(J49)-ROW($D$36)+1,$A$2:$L$31,9,0)</f>
        <v>0</v>
      </c>
      <c r="J49" s="15" t="n">
        <f aca="false">VLOOKUP(ROW(K49)-ROW($D$36)+1,$A$2:$L$31,10,0)</f>
        <v>0</v>
      </c>
      <c r="K49" s="15" t="n">
        <f aca="false">VLOOKUP(ROW(L49)-ROW($D$36)+1,$A$1:$L$31,11,0)</f>
        <v>0</v>
      </c>
    </row>
    <row r="50" customFormat="false" ht="15" hidden="false" customHeight="true" outlineLevel="0" collapsed="false">
      <c r="C50" s="15" t="str">
        <f aca="false">VLOOKUP(ROW(D50)-ROW($D$36)+1,$A$2:$L$31,12,0)</f>
        <v/>
      </c>
      <c r="D50" s="16" t="n">
        <f aca="false">VLOOKUP(ROW(E50)-ROW($D$36)+1,$A$2:$L$31,6,0)</f>
        <v>0</v>
      </c>
      <c r="E50" s="16" t="n">
        <f aca="false">VLOOKUP(ROW(F50)-ROW($D$36)+1,$A$2:$L$31,5,0)</f>
        <v>0</v>
      </c>
      <c r="F50" s="15" t="n">
        <f aca="false">VLOOKUP(ROW(H50)-ROW($D$36)+1,$A$2:$L$31,7,0)</f>
        <v>0</v>
      </c>
      <c r="G50" s="15"/>
      <c r="H50" s="16" t="n">
        <f aca="false">VLOOKUP(ROW(H50)-ROW($D$36)+1,$A$2:$L$31,8,0)</f>
        <v>0</v>
      </c>
      <c r="I50" s="15" t="n">
        <f aca="false">VLOOKUP(ROW(J50)-ROW($D$36)+1,$A$2:$L$31,9,0)</f>
        <v>0</v>
      </c>
      <c r="J50" s="15" t="n">
        <f aca="false">VLOOKUP(ROW(K50)-ROW($D$36)+1,$A$2:$L$31,10,0)</f>
        <v>0</v>
      </c>
      <c r="K50" s="15" t="n">
        <f aca="false">VLOOKUP(ROW(L50)-ROW($D$36)+1,$A$1:$L$31,11,0)</f>
        <v>0</v>
      </c>
    </row>
    <row r="51" customFormat="false" ht="15" hidden="false" customHeight="true" outlineLevel="0" collapsed="false">
      <c r="C51" s="15" t="str">
        <f aca="false">VLOOKUP(ROW(D51)-ROW($D$36)+1,$A$2:$L$31,12,0)</f>
        <v/>
      </c>
      <c r="D51" s="16" t="n">
        <f aca="false">VLOOKUP(ROW(E51)-ROW($D$36)+1,$A$2:$L$31,6,0)</f>
        <v>0</v>
      </c>
      <c r="E51" s="16" t="n">
        <f aca="false">VLOOKUP(ROW(F51)-ROW($D$36)+1,$A$2:$L$31,5,0)</f>
        <v>0</v>
      </c>
      <c r="F51" s="15" t="n">
        <f aca="false">VLOOKUP(ROW(H51)-ROW($D$36)+1,$A$2:$L$31,7,0)</f>
        <v>0</v>
      </c>
      <c r="G51" s="15"/>
      <c r="H51" s="16" t="n">
        <f aca="false">VLOOKUP(ROW(H51)-ROW($D$36)+1,$A$2:$L$31,8,0)</f>
        <v>0</v>
      </c>
      <c r="I51" s="15" t="n">
        <f aca="false">VLOOKUP(ROW(J51)-ROW($D$36)+1,$A$2:$L$31,9,0)</f>
        <v>0</v>
      </c>
      <c r="J51" s="15" t="n">
        <f aca="false">VLOOKUP(ROW(K51)-ROW($D$36)+1,$A$2:$L$31,10,0)</f>
        <v>0</v>
      </c>
      <c r="K51" s="15" t="n">
        <f aca="false">VLOOKUP(ROW(L51)-ROW($D$36)+1,$A$1:$L$31,11,0)</f>
        <v>0</v>
      </c>
    </row>
    <row r="52" customFormat="false" ht="15" hidden="false" customHeight="true" outlineLevel="0" collapsed="false">
      <c r="C52" s="15" t="str">
        <f aca="false">VLOOKUP(ROW(D52)-ROW($D$36)+1,$A$2:$L$31,12,0)</f>
        <v/>
      </c>
      <c r="D52" s="16" t="n">
        <f aca="false">VLOOKUP(ROW(E52)-ROW($D$36)+1,$A$2:$L$31,6,0)</f>
        <v>0</v>
      </c>
      <c r="E52" s="16" t="n">
        <f aca="false">VLOOKUP(ROW(F52)-ROW($D$36)+1,$A$2:$L$31,5,0)</f>
        <v>0</v>
      </c>
      <c r="F52" s="15" t="n">
        <f aca="false">VLOOKUP(ROW(H52)-ROW($D$36)+1,$A$2:$L$31,7,0)</f>
        <v>0</v>
      </c>
      <c r="G52" s="15"/>
      <c r="H52" s="16" t="n">
        <f aca="false">VLOOKUP(ROW(H52)-ROW($D$36)+1,$A$2:$L$31,8,0)</f>
        <v>0</v>
      </c>
      <c r="I52" s="15" t="n">
        <f aca="false">VLOOKUP(ROW(J52)-ROW($D$36)+1,$A$2:$L$31,9,0)</f>
        <v>0</v>
      </c>
      <c r="J52" s="15" t="n">
        <f aca="false">VLOOKUP(ROW(K52)-ROW($D$36)+1,$A$2:$L$31,10,0)</f>
        <v>0</v>
      </c>
      <c r="K52" s="15" t="n">
        <f aca="false">VLOOKUP(ROW(L52)-ROW($D$36)+1,$A$1:$L$31,11,0)</f>
        <v>0</v>
      </c>
    </row>
    <row r="53" customFormat="false" ht="15" hidden="false" customHeight="true" outlineLevel="0" collapsed="false">
      <c r="C53" s="15" t="str">
        <f aca="false">VLOOKUP(ROW(D53)-ROW($D$36)+1,$A$2:$L$31,12,0)</f>
        <v/>
      </c>
      <c r="D53" s="16" t="n">
        <f aca="false">VLOOKUP(ROW(E53)-ROW($D$36)+1,$A$2:$L$31,6,0)</f>
        <v>0</v>
      </c>
      <c r="E53" s="16" t="n">
        <f aca="false">VLOOKUP(ROW(F53)-ROW($D$36)+1,$A$2:$L$31,5,0)</f>
        <v>0</v>
      </c>
      <c r="F53" s="15" t="n">
        <f aca="false">VLOOKUP(ROW(H53)-ROW($D$36)+1,$A$2:$L$31,7,0)</f>
        <v>0</v>
      </c>
      <c r="G53" s="15"/>
      <c r="H53" s="16" t="n">
        <f aca="false">VLOOKUP(ROW(H53)-ROW($D$36)+1,$A$2:$L$31,8,0)</f>
        <v>0</v>
      </c>
      <c r="I53" s="15" t="n">
        <f aca="false">VLOOKUP(ROW(J53)-ROW($D$36)+1,$A$2:$L$31,9,0)</f>
        <v>0</v>
      </c>
      <c r="J53" s="15" t="n">
        <f aca="false">VLOOKUP(ROW(K53)-ROW($D$36)+1,$A$2:$L$31,10,0)</f>
        <v>0</v>
      </c>
      <c r="K53" s="15" t="n">
        <f aca="false">VLOOKUP(ROW(L53)-ROW($D$36)+1,$A$1:$L$31,11,0)</f>
        <v>0</v>
      </c>
    </row>
    <row r="54" customFormat="false" ht="15" hidden="false" customHeight="true" outlineLevel="0" collapsed="false">
      <c r="C54" s="15" t="str">
        <f aca="false">VLOOKUP(ROW(D54)-ROW($D$36)+1,$A$2:$L$31,12,0)</f>
        <v/>
      </c>
      <c r="D54" s="16" t="n">
        <f aca="false">VLOOKUP(ROW(E54)-ROW($D$36)+1,$A$2:$L$31,6,0)</f>
        <v>0</v>
      </c>
      <c r="E54" s="16" t="n">
        <f aca="false">VLOOKUP(ROW(F54)-ROW($D$36)+1,$A$2:$L$31,5,0)</f>
        <v>0</v>
      </c>
      <c r="F54" s="15" t="n">
        <f aca="false">VLOOKUP(ROW(H54)-ROW($D$36)+1,$A$2:$L$31,7,0)</f>
        <v>0</v>
      </c>
      <c r="G54" s="15"/>
      <c r="H54" s="16" t="n">
        <f aca="false">VLOOKUP(ROW(H54)-ROW($D$36)+1,$A$2:$L$31,8,0)</f>
        <v>0</v>
      </c>
      <c r="I54" s="15" t="n">
        <f aca="false">VLOOKUP(ROW(J54)-ROW($D$36)+1,$A$2:$L$31,9,0)</f>
        <v>0</v>
      </c>
      <c r="J54" s="15" t="n">
        <f aca="false">VLOOKUP(ROW(K54)-ROW($D$36)+1,$A$2:$L$31,10,0)</f>
        <v>0</v>
      </c>
      <c r="K54" s="15" t="n">
        <f aca="false">VLOOKUP(ROW(L54)-ROW($D$36)+1,$A$1:$L$31,11,0)</f>
        <v>0</v>
      </c>
    </row>
    <row r="55" customFormat="false" ht="15" hidden="false" customHeight="true" outlineLevel="0" collapsed="false">
      <c r="C55" s="15" t="str">
        <f aca="false">VLOOKUP(ROW(D55)-ROW($D$36)+1,$A$2:$L$31,12,0)</f>
        <v/>
      </c>
      <c r="D55" s="16" t="n">
        <f aca="false">VLOOKUP(ROW(E55)-ROW($D$36)+1,$A$2:$L$31,6,0)</f>
        <v>0</v>
      </c>
      <c r="E55" s="16" t="n">
        <f aca="false">VLOOKUP(ROW(F55)-ROW($D$36)+1,$A$2:$L$31,5,0)</f>
        <v>0</v>
      </c>
      <c r="F55" s="15" t="n">
        <f aca="false">VLOOKUP(ROW(H55)-ROW($D$36)+1,$A$2:$L$31,7,0)</f>
        <v>0</v>
      </c>
      <c r="G55" s="15"/>
      <c r="H55" s="16" t="n">
        <f aca="false">VLOOKUP(ROW(H55)-ROW($D$36)+1,$A$2:$L$31,8,0)</f>
        <v>0</v>
      </c>
      <c r="I55" s="15" t="n">
        <f aca="false">VLOOKUP(ROW(J55)-ROW($D$36)+1,$A$2:$L$31,9,0)</f>
        <v>0</v>
      </c>
      <c r="J55" s="15" t="n">
        <f aca="false">VLOOKUP(ROW(K55)-ROW($D$36)+1,$A$2:$L$31,10,0)</f>
        <v>0</v>
      </c>
      <c r="K55" s="15" t="n">
        <f aca="false">VLOOKUP(ROW(L55)-ROW($D$36)+1,$A$1:$L$31,11,0)</f>
        <v>0</v>
      </c>
    </row>
    <row r="56" customFormat="false" ht="15" hidden="false" customHeight="true" outlineLevel="0" collapsed="false">
      <c r="C56" s="15" t="str">
        <f aca="false">VLOOKUP(ROW(D56)-ROW($D$36)+1,$A$2:$L$31,12,0)</f>
        <v/>
      </c>
      <c r="D56" s="16" t="n">
        <f aca="false">VLOOKUP(ROW(E56)-ROW($D$36)+1,$A$2:$L$31,6,0)</f>
        <v>0</v>
      </c>
      <c r="E56" s="16" t="n">
        <f aca="false">VLOOKUP(ROW(F56)-ROW($D$36)+1,$A$2:$L$31,5,0)</f>
        <v>0</v>
      </c>
      <c r="F56" s="15" t="n">
        <f aca="false">VLOOKUP(ROW(H56)-ROW($D$36)+1,$A$2:$L$31,7,0)</f>
        <v>0</v>
      </c>
      <c r="G56" s="15"/>
      <c r="H56" s="16" t="n">
        <f aca="false">VLOOKUP(ROW(H56)-ROW($D$36)+1,$A$2:$L$31,8,0)</f>
        <v>0</v>
      </c>
      <c r="I56" s="15" t="n">
        <f aca="false">VLOOKUP(ROW(J56)-ROW($D$36)+1,$A$2:$L$31,9,0)</f>
        <v>0</v>
      </c>
      <c r="J56" s="15" t="n">
        <f aca="false">VLOOKUP(ROW(K56)-ROW($D$36)+1,$A$2:$L$31,10,0)</f>
        <v>0</v>
      </c>
      <c r="K56" s="15" t="n">
        <f aca="false">VLOOKUP(ROW(L56)-ROW($D$36)+1,$A$1:$L$31,11,0)</f>
        <v>0</v>
      </c>
    </row>
    <row r="57" customFormat="false" ht="15" hidden="false" customHeight="true" outlineLevel="0" collapsed="false">
      <c r="C57" s="15" t="str">
        <f aca="false">VLOOKUP(ROW(D57)-ROW($D$36)+1,$A$2:$L$31,12,0)</f>
        <v/>
      </c>
      <c r="D57" s="16" t="n">
        <f aca="false">VLOOKUP(ROW(E57)-ROW($D$36)+1,$A$2:$L$31,6,0)</f>
        <v>0</v>
      </c>
      <c r="E57" s="16" t="n">
        <f aca="false">VLOOKUP(ROW(F57)-ROW($D$36)+1,$A$2:$L$31,5,0)</f>
        <v>0</v>
      </c>
      <c r="F57" s="15" t="n">
        <f aca="false">VLOOKUP(ROW(H57)-ROW($D$36)+1,$A$2:$L$31,7,0)</f>
        <v>0</v>
      </c>
      <c r="G57" s="15"/>
      <c r="H57" s="16" t="n">
        <f aca="false">VLOOKUP(ROW(H57)-ROW($D$36)+1,$A$2:$L$31,8,0)</f>
        <v>0</v>
      </c>
      <c r="I57" s="15" t="n">
        <f aca="false">VLOOKUP(ROW(J57)-ROW($D$36)+1,$A$2:$L$31,9,0)</f>
        <v>0</v>
      </c>
      <c r="J57" s="15" t="n">
        <f aca="false">VLOOKUP(ROW(K57)-ROW($D$36)+1,$A$2:$L$31,10,0)</f>
        <v>0</v>
      </c>
      <c r="K57" s="15" t="n">
        <f aca="false">VLOOKUP(ROW(L57)-ROW($D$36)+1,$A$1:$L$31,11,0)</f>
        <v>0</v>
      </c>
    </row>
    <row r="58" customFormat="false" ht="15" hidden="false" customHeight="true" outlineLevel="0" collapsed="false">
      <c r="C58" s="15" t="str">
        <f aca="false">VLOOKUP(ROW(D58)-ROW($D$36)+1,$A$2:$L$31,12,0)</f>
        <v/>
      </c>
      <c r="D58" s="16" t="n">
        <f aca="false">VLOOKUP(ROW(E58)-ROW($D$36)+1,$A$2:$L$31,6,0)</f>
        <v>0</v>
      </c>
      <c r="E58" s="16" t="n">
        <f aca="false">VLOOKUP(ROW(F58)-ROW($D$36)+1,$A$2:$L$31,5,0)</f>
        <v>0</v>
      </c>
      <c r="F58" s="15" t="n">
        <f aca="false">VLOOKUP(ROW(H58)-ROW($D$36)+1,$A$2:$L$31,7,0)</f>
        <v>0</v>
      </c>
      <c r="G58" s="15"/>
      <c r="H58" s="16" t="n">
        <f aca="false">VLOOKUP(ROW(H58)-ROW($D$36)+1,$A$2:$L$31,8,0)</f>
        <v>0</v>
      </c>
      <c r="I58" s="15" t="n">
        <f aca="false">VLOOKUP(ROW(J58)-ROW($D$36)+1,$A$2:$L$31,9,0)</f>
        <v>0</v>
      </c>
      <c r="J58" s="15" t="n">
        <f aca="false">VLOOKUP(ROW(K58)-ROW($D$36)+1,$A$2:$L$31,10,0)</f>
        <v>0</v>
      </c>
      <c r="K58" s="15" t="n">
        <f aca="false">VLOOKUP(ROW(L58)-ROW($D$36)+1,$A$1:$L$31,11,0)</f>
        <v>0</v>
      </c>
    </row>
    <row r="59" customFormat="false" ht="15" hidden="false" customHeight="true" outlineLevel="0" collapsed="false">
      <c r="C59" s="15" t="str">
        <f aca="false">VLOOKUP(ROW(D59)-ROW($D$36)+1,$A$2:$L$31,12,0)</f>
        <v/>
      </c>
      <c r="D59" s="16" t="n">
        <f aca="false">VLOOKUP(ROW(E59)-ROW($D$36)+1,$A$2:$L$31,6,0)</f>
        <v>0</v>
      </c>
      <c r="E59" s="16" t="n">
        <f aca="false">VLOOKUP(ROW(F59)-ROW($D$36)+1,$A$2:$L$31,5,0)</f>
        <v>0</v>
      </c>
      <c r="F59" s="15" t="n">
        <f aca="false">VLOOKUP(ROW(H59)-ROW($D$36)+1,$A$2:$L$31,7,0)</f>
        <v>0</v>
      </c>
      <c r="G59" s="15"/>
      <c r="H59" s="16" t="n">
        <f aca="false">VLOOKUP(ROW(H59)-ROW($D$36)+1,$A$2:$L$31,8,0)</f>
        <v>0</v>
      </c>
      <c r="I59" s="15" t="n">
        <f aca="false">VLOOKUP(ROW(J59)-ROW($D$36)+1,$A$2:$L$31,9,0)</f>
        <v>0</v>
      </c>
      <c r="J59" s="15" t="n">
        <f aca="false">VLOOKUP(ROW(K59)-ROW($D$36)+1,$A$2:$L$31,10,0)</f>
        <v>0</v>
      </c>
      <c r="K59" s="15" t="n">
        <f aca="false">VLOOKUP(ROW(L59)-ROW($D$36)+1,$A$1:$L$31,11,0)</f>
        <v>0</v>
      </c>
    </row>
    <row r="60" customFormat="false" ht="15" hidden="false" customHeight="true" outlineLevel="0" collapsed="false">
      <c r="C60" s="15" t="str">
        <f aca="false">VLOOKUP(ROW(D60)-ROW($D$36)+1,$A$2:$L$31,12,0)</f>
        <v/>
      </c>
      <c r="D60" s="16" t="n">
        <f aca="false">VLOOKUP(ROW(E60)-ROW($D$36)+1,$A$2:$L$31,6,0)</f>
        <v>0</v>
      </c>
      <c r="E60" s="16" t="n">
        <f aca="false">VLOOKUP(ROW(F60)-ROW($D$36)+1,$A$2:$L$31,5,0)</f>
        <v>0</v>
      </c>
      <c r="F60" s="15" t="n">
        <f aca="false">VLOOKUP(ROW(H60)-ROW($D$36)+1,$A$2:$L$31,7,0)</f>
        <v>0</v>
      </c>
      <c r="G60" s="15"/>
      <c r="H60" s="16" t="n">
        <f aca="false">VLOOKUP(ROW(H60)-ROW($D$36)+1,$A$2:$L$31,8,0)</f>
        <v>0</v>
      </c>
      <c r="I60" s="15" t="n">
        <f aca="false">VLOOKUP(ROW(J60)-ROW($D$36)+1,$A$2:$L$31,9,0)</f>
        <v>0</v>
      </c>
      <c r="J60" s="15" t="n">
        <f aca="false">VLOOKUP(ROW(K60)-ROW($D$36)+1,$A$2:$L$31,10,0)</f>
        <v>0</v>
      </c>
      <c r="K60" s="15" t="n">
        <f aca="false">VLOOKUP(ROW(L60)-ROW($D$36)+1,$A$1:$L$31,11,0)</f>
        <v>0</v>
      </c>
    </row>
    <row r="61" customFormat="false" ht="15" hidden="false" customHeight="true" outlineLevel="0" collapsed="false">
      <c r="C61" s="15" t="str">
        <f aca="false">VLOOKUP(ROW(D61)-ROW($D$36)+1,$A$2:$L$31,12,0)</f>
        <v/>
      </c>
      <c r="D61" s="16" t="n">
        <f aca="false">VLOOKUP(ROW(E61)-ROW($D$36)+1,$A$2:$L$31,6,0)</f>
        <v>0</v>
      </c>
      <c r="E61" s="16" t="n">
        <f aca="false">VLOOKUP(ROW(F61)-ROW($D$36)+1,$A$2:$L$31,5,0)</f>
        <v>0</v>
      </c>
      <c r="F61" s="15" t="n">
        <f aca="false">VLOOKUP(ROW(H61)-ROW($D$36)+1,$A$2:$L$31,7,0)</f>
        <v>0</v>
      </c>
      <c r="G61" s="15"/>
      <c r="H61" s="16" t="n">
        <f aca="false">VLOOKUP(ROW(H61)-ROW($D$36)+1,$A$2:$L$31,8,0)</f>
        <v>0</v>
      </c>
      <c r="I61" s="15" t="n">
        <f aca="false">VLOOKUP(ROW(J61)-ROW($D$36)+1,$A$2:$L$31,9,0)</f>
        <v>0</v>
      </c>
      <c r="J61" s="15" t="n">
        <f aca="false">VLOOKUP(ROW(K61)-ROW($D$36)+1,$A$2:$L$31,10,0)</f>
        <v>0</v>
      </c>
      <c r="K61" s="15" t="n">
        <f aca="false">VLOOKUP(ROW(L61)-ROW($D$36)+1,$A$1:$L$31,11,0)</f>
        <v>0</v>
      </c>
    </row>
    <row r="62" customFormat="false" ht="13.8" hidden="false" customHeight="false" outlineLevel="0" collapsed="false">
      <c r="C62" s="15" t="str">
        <f aca="false">VLOOKUP(ROW(D62)-ROW($D$36)+1,$A$2:$L$31,12,0)</f>
        <v/>
      </c>
      <c r="D62" s="16" t="n">
        <f aca="false">VLOOKUP(ROW(E62)-ROW($D$36)+1,$A$2:$L$31,6,0)</f>
        <v>0</v>
      </c>
      <c r="E62" s="16" t="n">
        <f aca="false">VLOOKUP(ROW(F62)-ROW($D$36)+1,$A$2:$L$31,5,0)</f>
        <v>0</v>
      </c>
      <c r="F62" s="15" t="n">
        <f aca="false">VLOOKUP(ROW(H62)-ROW($D$36)+1,$A$2:$L$31,7,0)</f>
        <v>0</v>
      </c>
      <c r="G62" s="15"/>
      <c r="H62" s="16" t="n">
        <f aca="false">VLOOKUP(ROW(H62)-ROW($D$36)+1,$A$2:$L$31,8,0)</f>
        <v>0</v>
      </c>
      <c r="I62" s="15" t="n">
        <f aca="false">VLOOKUP(ROW(J62)-ROW($D$36)+1,$A$2:$L$31,9,0)</f>
        <v>0</v>
      </c>
      <c r="J62" s="15" t="n">
        <f aca="false">VLOOKUP(ROW(K62)-ROW($D$36)+1,$A$2:$L$31,10,0)</f>
        <v>0</v>
      </c>
      <c r="K62" s="15" t="n">
        <f aca="false">VLOOKUP(ROW(L62)-ROW($D$36)+1,$A$1:$L$31,11,0)</f>
        <v>0</v>
      </c>
    </row>
    <row r="63" customFormat="false" ht="13.8" hidden="false" customHeight="false" outlineLevel="0" collapsed="false">
      <c r="C63" s="15" t="str">
        <f aca="false">VLOOKUP(ROW(D63)-ROW($D$36)+1,$A$2:$L$31,12,0)</f>
        <v/>
      </c>
      <c r="D63" s="16" t="n">
        <f aca="false">VLOOKUP(ROW(E63)-ROW($D$36)+1,$A$2:$L$31,6,0)</f>
        <v>0</v>
      </c>
      <c r="E63" s="16" t="n">
        <f aca="false">VLOOKUP(ROW(F63)-ROW($D$36)+1,$A$2:$L$31,5,0)</f>
        <v>0</v>
      </c>
      <c r="F63" s="15" t="n">
        <f aca="false">VLOOKUP(ROW(H63)-ROW($D$36)+1,$A$2:$L$31,7,0)</f>
        <v>0</v>
      </c>
      <c r="G63" s="15"/>
      <c r="H63" s="16" t="n">
        <f aca="false">VLOOKUP(ROW(H63)-ROW($D$36)+1,$A$2:$L$31,8,0)</f>
        <v>0</v>
      </c>
      <c r="I63" s="15" t="n">
        <f aca="false">VLOOKUP(ROW(J63)-ROW($D$36)+1,$A$2:$L$31,9,0)</f>
        <v>0</v>
      </c>
      <c r="J63" s="15" t="n">
        <f aca="false">VLOOKUP(ROW(K63)-ROW($D$36)+1,$A$2:$L$31,10,0)</f>
        <v>0</v>
      </c>
      <c r="K63" s="15" t="n">
        <f aca="false">VLOOKUP(ROW(L63)-ROW($D$36)+1,$A$1:$L$31,11,0)</f>
        <v>0</v>
      </c>
    </row>
    <row r="64" customFormat="false" ht="13.8" hidden="false" customHeight="false" outlineLevel="0" collapsed="false">
      <c r="C64" s="15" t="str">
        <f aca="false">VLOOKUP(ROW(D64)-ROW($D$36)+1,$A$2:$L$31,12,0)</f>
        <v/>
      </c>
      <c r="D64" s="16" t="n">
        <f aca="false">VLOOKUP(ROW(E64)-ROW($D$36)+1,$A$2:$L$31,6,0)</f>
        <v>0</v>
      </c>
      <c r="E64" s="16" t="n">
        <f aca="false">VLOOKUP(ROW(F64)-ROW($D$36)+1,$A$2:$L$31,5,0)</f>
        <v>0</v>
      </c>
      <c r="F64" s="15" t="n">
        <f aca="false">VLOOKUP(ROW(H64)-ROW($D$36)+1,$A$2:$L$31,7,0)</f>
        <v>0</v>
      </c>
      <c r="G64" s="15"/>
      <c r="H64" s="16" t="n">
        <f aca="false">VLOOKUP(ROW(H64)-ROW($D$36)+1,$A$2:$L$31,8,0)</f>
        <v>0</v>
      </c>
      <c r="I64" s="15" t="n">
        <f aca="false">VLOOKUP(ROW(J64)-ROW($D$36)+1,$A$2:$L$31,9,0)</f>
        <v>0</v>
      </c>
      <c r="J64" s="15" t="n">
        <f aca="false">VLOOKUP(ROW(K64)-ROW($D$36)+1,$A$2:$L$31,10,0)</f>
        <v>0</v>
      </c>
      <c r="K64" s="15" t="n">
        <f aca="false">VLOOKUP(ROW(L64)-ROW($D$36)+1,$A$1:$L$31,11,0)</f>
        <v>0</v>
      </c>
    </row>
    <row r="65" customFormat="false" ht="13.8" hidden="false" customHeight="false" outlineLevel="0" collapsed="false">
      <c r="C65" s="15" t="str">
        <f aca="false">VLOOKUP(ROW(D65)-ROW($D$36)+1,$A$2:$L$31,12,0)</f>
        <v/>
      </c>
      <c r="D65" s="16" t="n">
        <f aca="false">VLOOKUP(ROW(E65)-ROW($D$36)+1,$A$2:$L$31,6,0)</f>
        <v>0</v>
      </c>
      <c r="E65" s="16" t="n">
        <f aca="false">VLOOKUP(ROW(F65)-ROW($D$36)+1,$A$2:$L$31,5,0)</f>
        <v>0</v>
      </c>
      <c r="F65" s="15" t="n">
        <f aca="false">VLOOKUP(ROW(H65)-ROW($D$36)+1,$A$2:$L$31,7,0)</f>
        <v>0</v>
      </c>
      <c r="G65" s="15"/>
      <c r="H65" s="16" t="n">
        <f aca="false">VLOOKUP(ROW(H65)-ROW($D$36)+1,$A$2:$L$31,8,0)</f>
        <v>0</v>
      </c>
      <c r="I65" s="15" t="n">
        <f aca="false">VLOOKUP(ROW(J65)-ROW($D$36)+1,$A$2:$L$31,9,0)</f>
        <v>0</v>
      </c>
      <c r="J65" s="15" t="n">
        <f aca="false">VLOOKUP(ROW(K65)-ROW($D$36)+1,$A$2:$L$31,10,0)</f>
        <v>0</v>
      </c>
      <c r="K65" s="15" t="n">
        <f aca="false">VLOOKUP(ROW(L65)-ROW($D$36)+1,$A$1:$L$31,11,0)</f>
        <v>0</v>
      </c>
    </row>
    <row r="66" customFormat="false" ht="13.8" hidden="false" customHeight="false" outlineLevel="0" collapsed="false">
      <c r="D66" s="17"/>
      <c r="E66" s="17"/>
    </row>
  </sheetData>
  <sheetProtection sheet="true" objects="true" scenarios="true"/>
  <conditionalFormatting sqref="L2:L31">
    <cfRule type="cellIs" priority="2" operator="lessThan" aboveAverage="0" equalAverage="0" bottom="0" percent="0" rank="0" text="" dxfId="0">
      <formula>4</formula>
    </cfRule>
  </conditionalFormatting>
  <conditionalFormatting sqref="C36:K36 G37:G49 C37:F65 H37:K65">
    <cfRule type="expression" priority="3" aboveAverage="0" equalAverage="0" bottom="0" percent="0" rank="0" text="" dxfId="1">
      <formula>$D35&lt;4</formula>
    </cfRule>
  </conditionalFormatting>
  <conditionalFormatting sqref="G62:G65">
    <cfRule type="expression" priority="4" aboveAverage="0" equalAverage="0" bottom="0" percent="0" rank="0" text="" dxfId="2">
      <formula>$D11&lt;4</formula>
    </cfRule>
  </conditionalFormatting>
  <conditionalFormatting sqref="G58:G61">
    <cfRule type="expression" priority="5" aboveAverage="0" equalAverage="0" bottom="0" percent="0" rank="0" text="" dxfId="3">
      <formula>$D11&lt;4</formula>
    </cfRule>
  </conditionalFormatting>
  <conditionalFormatting sqref="G54:G57">
    <cfRule type="expression" priority="6" aboveAverage="0" equalAverage="0" bottom="0" percent="0" rank="0" text="" dxfId="4">
      <formula>$D11&lt;4</formula>
    </cfRule>
  </conditionalFormatting>
  <conditionalFormatting sqref="G50:G53">
    <cfRule type="expression" priority="7" aboveAverage="0" equalAverage="0" bottom="0" percent="0" rank="0" text="" dxfId="5">
      <formula>$D11&lt;4</formula>
    </cfRule>
  </conditionalFormatting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IW53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C15" activeCellId="0" sqref="C15"/>
    </sheetView>
  </sheetViews>
  <sheetFormatPr defaultColWidth="6.0390625" defaultRowHeight="12.8" zeroHeight="false" outlineLevelRow="0" outlineLevelCol="0"/>
  <cols>
    <col collapsed="false" customWidth="false" hidden="false" outlineLevel="0" max="1" min="1" style="18" width="6.04"/>
    <col collapsed="false" customWidth="true" hidden="false" outlineLevel="0" max="2" min="2" style="18" width="4.6"/>
    <col collapsed="false" customWidth="true" hidden="false" outlineLevel="0" max="3" min="3" style="18" width="27.03"/>
    <col collapsed="false" customWidth="true" hidden="false" outlineLevel="0" max="4" min="4" style="18" width="6.6"/>
    <col collapsed="false" customWidth="true" hidden="false" outlineLevel="0" max="34" min="5" style="18" width="11.6"/>
    <col collapsed="false" customWidth="false" hidden="false" outlineLevel="0" max="257" min="35" style="18" width="6.04"/>
  </cols>
  <sheetData>
    <row r="2" customFormat="false" ht="30" hidden="false" customHeight="true" outlineLevel="0" collapsed="false">
      <c r="A2" s="19" t="s">
        <v>11</v>
      </c>
      <c r="B2" s="19"/>
      <c r="C2" s="19"/>
      <c r="D2" s="20" t="s">
        <v>12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customFormat="false" ht="30" hidden="false" customHeight="true" outlineLevel="0" collapsed="false">
      <c r="A3" s="19"/>
      <c r="B3" s="19"/>
      <c r="C3" s="19"/>
      <c r="D3" s="22" t="s">
        <v>2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customFormat="false" ht="17.25" hidden="false" customHeight="true" outlineLevel="0" collapsed="false">
      <c r="A4" s="19"/>
      <c r="B4" s="19"/>
      <c r="C4" s="19"/>
      <c r="D4" s="23" t="s">
        <v>3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customFormat="false" ht="57" hidden="false" customHeight="true" outlineLevel="0" collapsed="false">
      <c r="A5" s="24" t="s">
        <v>13</v>
      </c>
      <c r="B5" s="24"/>
      <c r="C5" s="24"/>
      <c r="D5" s="25" t="s">
        <v>14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customFormat="false" ht="24.95" hidden="false" customHeight="true" outlineLevel="0" collapsed="false">
      <c r="A6" s="26" t="s">
        <v>15</v>
      </c>
      <c r="B6" s="27" t="s">
        <v>16</v>
      </c>
      <c r="C6" s="28" t="s">
        <v>17</v>
      </c>
      <c r="D6" s="29" t="n">
        <v>10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customFormat="false" ht="24.95" hidden="false" customHeight="true" outlineLevel="0" collapsed="false">
      <c r="A7" s="26"/>
      <c r="B7" s="31" t="s">
        <v>18</v>
      </c>
      <c r="C7" s="32" t="s">
        <v>19</v>
      </c>
      <c r="D7" s="33" t="n">
        <v>1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customFormat="false" ht="24.95" hidden="false" customHeight="true" outlineLevel="0" collapsed="false">
      <c r="A8" s="26"/>
      <c r="B8" s="31" t="s">
        <v>20</v>
      </c>
      <c r="C8" s="32" t="s">
        <v>21</v>
      </c>
      <c r="D8" s="33" t="n">
        <v>3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customFormat="false" ht="24.95" hidden="false" customHeight="true" outlineLevel="0" collapsed="false">
      <c r="A9" s="26"/>
      <c r="B9" s="31" t="s">
        <v>18</v>
      </c>
      <c r="C9" s="32" t="s">
        <v>22</v>
      </c>
      <c r="D9" s="33" t="n">
        <v>5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customFormat="false" ht="24.95" hidden="false" customHeight="true" outlineLevel="0" collapsed="false">
      <c r="A10" s="26"/>
      <c r="B10" s="31" t="s">
        <v>23</v>
      </c>
      <c r="C10" s="32" t="s">
        <v>24</v>
      </c>
      <c r="D10" s="33" t="n">
        <v>3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customFormat="false" ht="24.95" hidden="false" customHeight="true" outlineLevel="0" collapsed="false">
      <c r="A11" s="26"/>
      <c r="B11" s="31" t="s">
        <v>25</v>
      </c>
      <c r="C11" s="32" t="s">
        <v>26</v>
      </c>
      <c r="D11" s="33" t="n">
        <v>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customFormat="false" ht="24.95" hidden="false" customHeight="true" outlineLevel="0" collapsed="false">
      <c r="A12" s="26"/>
      <c r="B12" s="31" t="s">
        <v>18</v>
      </c>
      <c r="C12" s="32" t="s">
        <v>27</v>
      </c>
      <c r="D12" s="33" t="n">
        <v>2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customFormat="false" ht="24.95" hidden="false" customHeight="true" outlineLevel="0" collapsed="false">
      <c r="A13" s="26"/>
      <c r="B13" s="31" t="s">
        <v>23</v>
      </c>
      <c r="C13" s="32" t="s">
        <v>28</v>
      </c>
      <c r="D13" s="33" t="n">
        <v>1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customFormat="false" ht="24.95" hidden="false" customHeight="true" outlineLevel="0" collapsed="false">
      <c r="A14" s="26"/>
      <c r="B14" s="31" t="s">
        <v>29</v>
      </c>
      <c r="C14" s="32" t="s">
        <v>30</v>
      </c>
      <c r="D14" s="33" t="n">
        <v>2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customFormat="false" ht="24.95" hidden="false" customHeight="true" outlineLevel="0" collapsed="false">
      <c r="A15" s="26"/>
      <c r="B15" s="31" t="s">
        <v>31</v>
      </c>
      <c r="C15" s="32" t="s">
        <v>32</v>
      </c>
      <c r="D15" s="33" t="n">
        <v>2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customFormat="false" ht="24.95" hidden="false" customHeight="true" outlineLevel="0" collapsed="false">
      <c r="A16" s="26"/>
      <c r="B16" s="31"/>
      <c r="C16" s="32"/>
      <c r="D16" s="33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customFormat="false" ht="24.95" hidden="false" customHeight="true" outlineLevel="0" collapsed="false">
      <c r="A17" s="26"/>
      <c r="B17" s="34"/>
      <c r="C17" s="35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customFormat="false" ht="21" hidden="false" customHeight="true" outlineLevel="0" collapsed="false">
      <c r="A18" s="26"/>
      <c r="B18" s="37"/>
      <c r="C18" s="37"/>
      <c r="D18" s="38" t="n">
        <f aca="false">SUM(D6:D17)</f>
        <v>33</v>
      </c>
      <c r="E18" s="38" t="n">
        <f aca="false">SUM(E6:E17)</f>
        <v>0</v>
      </c>
      <c r="F18" s="38" t="n">
        <f aca="false">SUM(F6:F17)</f>
        <v>0</v>
      </c>
      <c r="G18" s="38" t="n">
        <f aca="false">SUM(G6:G17)</f>
        <v>0</v>
      </c>
      <c r="H18" s="38" t="n">
        <f aca="false">SUM(H6:H17)</f>
        <v>0</v>
      </c>
      <c r="I18" s="38" t="n">
        <f aca="false">SUM(I6:I17)</f>
        <v>0</v>
      </c>
      <c r="J18" s="38" t="n">
        <f aca="false">SUM(J6:J17)</f>
        <v>0</v>
      </c>
      <c r="K18" s="38" t="n">
        <f aca="false">SUM(K6:K17)</f>
        <v>0</v>
      </c>
      <c r="L18" s="38" t="n">
        <f aca="false">SUM(L6:L17)</f>
        <v>0</v>
      </c>
      <c r="M18" s="38" t="n">
        <f aca="false">SUM(M6:M17)</f>
        <v>0</v>
      </c>
      <c r="N18" s="38" t="n">
        <f aca="false">SUM(N6:N17)</f>
        <v>0</v>
      </c>
      <c r="O18" s="38" t="n">
        <f aca="false">SUM(O6:O17)</f>
        <v>0</v>
      </c>
      <c r="P18" s="38" t="n">
        <f aca="false">SUM(P6:P17)</f>
        <v>0</v>
      </c>
      <c r="Q18" s="38" t="n">
        <f aca="false">SUM(Q6:Q17)</f>
        <v>0</v>
      </c>
      <c r="R18" s="38" t="n">
        <f aca="false">SUM(R6:R17)</f>
        <v>0</v>
      </c>
      <c r="S18" s="38" t="n">
        <f aca="false">SUM(S6:S17)</f>
        <v>0</v>
      </c>
      <c r="T18" s="38" t="n">
        <f aca="false">SUM(T6:T17)</f>
        <v>0</v>
      </c>
      <c r="U18" s="38" t="n">
        <f aca="false">SUM(U6:U17)</f>
        <v>0</v>
      </c>
      <c r="V18" s="38" t="n">
        <f aca="false">SUM(V6:V17)</f>
        <v>0</v>
      </c>
      <c r="W18" s="38" t="n">
        <f aca="false">SUM(W6:W17)</f>
        <v>0</v>
      </c>
      <c r="X18" s="38" t="n">
        <f aca="false">SUM(X6:X17)</f>
        <v>0</v>
      </c>
      <c r="Y18" s="38" t="n">
        <f aca="false">SUM(Y6:Y17)</f>
        <v>0</v>
      </c>
      <c r="Z18" s="38" t="n">
        <f aca="false">SUM(Z6:Z17)</f>
        <v>0</v>
      </c>
      <c r="AA18" s="38" t="n">
        <f aca="false">SUM(AA6:AA17)</f>
        <v>0</v>
      </c>
      <c r="AB18" s="38" t="n">
        <f aca="false">SUM(AB6:AB17)</f>
        <v>0</v>
      </c>
      <c r="AC18" s="38" t="n">
        <f aca="false">SUM(AC6:AC17)</f>
        <v>0</v>
      </c>
      <c r="AD18" s="38" t="n">
        <f aca="false">SUM(AD6:AD17)</f>
        <v>0</v>
      </c>
      <c r="AE18" s="38" t="n">
        <f aca="false">SUM(AE6:AE17)</f>
        <v>0</v>
      </c>
      <c r="AF18" s="38" t="n">
        <f aca="false">SUM(AF6:AF17)</f>
        <v>0</v>
      </c>
      <c r="AG18" s="38" t="n">
        <f aca="false">SUM(AG6:AG17)</f>
        <v>0</v>
      </c>
      <c r="AH18" s="38" t="n">
        <f aca="false">SUM(AH6:AH17)</f>
        <v>0</v>
      </c>
    </row>
    <row r="19" s="40" customFormat="true" ht="15.75" hidden="false" customHeight="true" outlineLevel="0" collapsed="false">
      <c r="A19" s="3"/>
      <c r="B19" s="3"/>
      <c r="C19" s="3"/>
      <c r="D19" s="3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</row>
    <row r="20" s="40" customFormat="true" ht="22.5" hidden="false" customHeight="true" outlineLevel="0" collapsed="false">
      <c r="A20" s="41" t="s">
        <v>33</v>
      </c>
      <c r="B20" s="42" t="s">
        <v>16</v>
      </c>
      <c r="C20" s="28" t="s">
        <v>34</v>
      </c>
      <c r="D20" s="43" t="n">
        <v>3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</row>
    <row r="21" s="40" customFormat="true" ht="22.5" hidden="false" customHeight="true" outlineLevel="0" collapsed="false">
      <c r="A21" s="41"/>
      <c r="B21" s="42" t="s">
        <v>18</v>
      </c>
      <c r="C21" s="28" t="s">
        <v>35</v>
      </c>
      <c r="D21" s="43" t="n">
        <v>2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</row>
    <row r="22" customFormat="false" ht="22.5" hidden="false" customHeight="true" outlineLevel="0" collapsed="false">
      <c r="A22" s="41"/>
      <c r="B22" s="31" t="s">
        <v>20</v>
      </c>
      <c r="C22" s="32" t="s">
        <v>36</v>
      </c>
      <c r="D22" s="44" t="n">
        <v>1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</row>
    <row r="23" customFormat="false" ht="22.5" hidden="false" customHeight="true" outlineLevel="0" collapsed="false">
      <c r="A23" s="41"/>
      <c r="B23" s="31" t="s">
        <v>18</v>
      </c>
      <c r="C23" s="32" t="s">
        <v>37</v>
      </c>
      <c r="D23" s="44" t="n">
        <v>2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</row>
    <row r="24" customFormat="false" ht="22.5" hidden="false" customHeight="true" outlineLevel="0" collapsed="false">
      <c r="A24" s="41"/>
      <c r="B24" s="31" t="s">
        <v>25</v>
      </c>
      <c r="C24" s="32" t="s">
        <v>38</v>
      </c>
      <c r="D24" s="44" t="n">
        <v>1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</row>
    <row r="25" customFormat="false" ht="22.5" hidden="false" customHeight="true" outlineLevel="0" collapsed="false">
      <c r="A25" s="41"/>
      <c r="B25" s="31" t="s">
        <v>18</v>
      </c>
      <c r="C25" s="32" t="s">
        <v>38</v>
      </c>
      <c r="D25" s="44" t="n">
        <v>1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</row>
    <row r="26" customFormat="false" ht="22.5" hidden="false" customHeight="true" outlineLevel="0" collapsed="false">
      <c r="A26" s="41"/>
      <c r="B26" s="31" t="s">
        <v>23</v>
      </c>
      <c r="C26" s="32" t="s">
        <v>38</v>
      </c>
      <c r="D26" s="44" t="n">
        <v>1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</row>
    <row r="27" customFormat="false" ht="22.5" hidden="false" customHeight="true" outlineLevel="0" collapsed="false">
      <c r="A27" s="41"/>
      <c r="B27" s="31" t="s">
        <v>29</v>
      </c>
      <c r="C27" s="32" t="s">
        <v>39</v>
      </c>
      <c r="D27" s="44" t="n">
        <v>1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</row>
    <row r="28" customFormat="false" ht="22.5" hidden="false" customHeight="true" outlineLevel="0" collapsed="false">
      <c r="A28" s="41"/>
      <c r="B28" s="31"/>
      <c r="C28" s="32" t="s">
        <v>40</v>
      </c>
      <c r="D28" s="44" t="n">
        <v>1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</row>
    <row r="29" customFormat="false" ht="22.5" hidden="false" customHeight="true" outlineLevel="0" collapsed="false">
      <c r="A29" s="41"/>
      <c r="B29" s="31" t="s">
        <v>31</v>
      </c>
      <c r="C29" s="32" t="s">
        <v>41</v>
      </c>
      <c r="D29" s="44" t="n">
        <v>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</row>
    <row r="30" customFormat="false" ht="22.5" hidden="false" customHeight="true" outlineLevel="0" collapsed="false">
      <c r="A30" s="41"/>
      <c r="B30" s="31" t="s">
        <v>42</v>
      </c>
      <c r="C30" s="32" t="s">
        <v>43</v>
      </c>
      <c r="D30" s="44" t="n">
        <v>3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</row>
    <row r="31" customFormat="false" ht="22.5" hidden="false" customHeight="true" outlineLevel="0" collapsed="false">
      <c r="A31" s="41"/>
      <c r="B31" s="31" t="s">
        <v>18</v>
      </c>
      <c r="C31" s="32" t="s">
        <v>44</v>
      </c>
      <c r="D31" s="44" t="n">
        <v>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</row>
    <row r="32" customFormat="false" ht="22.5" hidden="false" customHeight="true" outlineLevel="0" collapsed="false">
      <c r="A32" s="41"/>
      <c r="B32" s="31"/>
      <c r="C32" s="32"/>
      <c r="D32" s="44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</row>
    <row r="33" customFormat="false" ht="22.5" hidden="false" customHeight="true" outlineLevel="0" collapsed="false">
      <c r="A33" s="41"/>
      <c r="B33" s="31"/>
      <c r="C33" s="32"/>
      <c r="D33" s="44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</row>
    <row r="34" customFormat="false" ht="22.5" hidden="false" customHeight="true" outlineLevel="0" collapsed="false">
      <c r="A34" s="41"/>
      <c r="B34" s="31"/>
      <c r="C34" s="45"/>
      <c r="D34" s="44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</row>
    <row r="35" customFormat="false" ht="22.5" hidden="false" customHeight="true" outlineLevel="0" collapsed="false">
      <c r="A35" s="41"/>
      <c r="B35" s="31"/>
      <c r="C35" s="32"/>
      <c r="D35" s="44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</row>
    <row r="36" customFormat="false" ht="22.5" hidden="false" customHeight="true" outlineLevel="0" collapsed="false">
      <c r="A36" s="41"/>
      <c r="B36" s="31"/>
      <c r="C36" s="32"/>
      <c r="D36" s="44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</row>
    <row r="37" customFormat="false" ht="22.5" hidden="false" customHeight="true" outlineLevel="0" collapsed="false">
      <c r="A37" s="41"/>
      <c r="B37" s="31"/>
      <c r="C37" s="32"/>
      <c r="D37" s="44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</row>
    <row r="38" customFormat="false" ht="22.5" hidden="false" customHeight="true" outlineLevel="0" collapsed="false">
      <c r="A38" s="41"/>
      <c r="B38" s="31"/>
      <c r="C38" s="32"/>
      <c r="D38" s="44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</row>
    <row r="39" customFormat="false" ht="22.5" hidden="false" customHeight="true" outlineLevel="0" collapsed="false">
      <c r="A39" s="41"/>
      <c r="B39" s="31"/>
      <c r="C39" s="32"/>
      <c r="D39" s="44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</row>
    <row r="40" customFormat="false" ht="22.5" hidden="false" customHeight="true" outlineLevel="0" collapsed="false">
      <c r="A40" s="41"/>
      <c r="B40" s="31"/>
      <c r="C40" s="32"/>
      <c r="D40" s="44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</row>
    <row r="41" customFormat="false" ht="22.5" hidden="false" customHeight="true" outlineLevel="0" collapsed="false">
      <c r="A41" s="41"/>
      <c r="B41" s="31"/>
      <c r="C41" s="32"/>
      <c r="D41" s="44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</row>
    <row r="42" customFormat="false" ht="22.5" hidden="false" customHeight="true" outlineLevel="0" collapsed="false">
      <c r="A42" s="41"/>
      <c r="B42" s="31"/>
      <c r="C42" s="32"/>
      <c r="D42" s="44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</row>
    <row r="43" customFormat="false" ht="22.5" hidden="false" customHeight="true" outlineLevel="0" collapsed="false">
      <c r="A43" s="41"/>
      <c r="B43" s="31"/>
      <c r="C43" s="32"/>
      <c r="D43" s="44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</row>
    <row r="44" customFormat="false" ht="22.5" hidden="false" customHeight="true" outlineLevel="0" collapsed="false">
      <c r="A44" s="41"/>
      <c r="B44" s="34"/>
      <c r="C44" s="46"/>
      <c r="D44" s="47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</row>
    <row r="45" customFormat="false" ht="21" hidden="false" customHeight="true" outlineLevel="0" collapsed="false">
      <c r="A45" s="41"/>
      <c r="B45" s="37"/>
      <c r="C45" s="37"/>
      <c r="D45" s="38" t="n">
        <f aca="false">SUM(D20:D44)</f>
        <v>22</v>
      </c>
      <c r="E45" s="38" t="n">
        <f aca="false">SUM(E20:E44)</f>
        <v>0</v>
      </c>
      <c r="F45" s="38" t="n">
        <f aca="false">SUM(F20:F44)</f>
        <v>0</v>
      </c>
      <c r="G45" s="38" t="n">
        <f aca="false">SUM(G20:G44)</f>
        <v>0</v>
      </c>
      <c r="H45" s="38" t="n">
        <f aca="false">SUM(H20:H44)</f>
        <v>0</v>
      </c>
      <c r="I45" s="38" t="n">
        <f aca="false">SUM(I20:I44)</f>
        <v>0</v>
      </c>
      <c r="J45" s="38" t="n">
        <f aca="false">SUM(J20:J44)</f>
        <v>0</v>
      </c>
      <c r="K45" s="38" t="n">
        <f aca="false">SUM(K20:K44)</f>
        <v>0</v>
      </c>
      <c r="L45" s="38" t="n">
        <f aca="false">SUM(L20:L44)</f>
        <v>0</v>
      </c>
      <c r="M45" s="38" t="n">
        <f aca="false">SUM(M20:M44)</f>
        <v>0</v>
      </c>
      <c r="N45" s="38" t="n">
        <f aca="false">SUM(N20:N44)</f>
        <v>0</v>
      </c>
      <c r="O45" s="38" t="n">
        <f aca="false">SUM(O20:O44)</f>
        <v>0</v>
      </c>
      <c r="P45" s="38" t="n">
        <f aca="false">SUM(P20:P44)</f>
        <v>0</v>
      </c>
      <c r="Q45" s="38" t="n">
        <f aca="false">SUM(Q20:Q44)</f>
        <v>0</v>
      </c>
      <c r="R45" s="38" t="n">
        <f aca="false">SUM(R20:R44)</f>
        <v>0</v>
      </c>
      <c r="S45" s="38" t="n">
        <f aca="false">SUM(S20:S44)</f>
        <v>0</v>
      </c>
      <c r="T45" s="38" t="n">
        <f aca="false">SUM(T20:T44)</f>
        <v>0</v>
      </c>
      <c r="U45" s="38" t="n">
        <f aca="false">SUM(U20:U44)</f>
        <v>0</v>
      </c>
      <c r="V45" s="38" t="n">
        <f aca="false">SUM(V20:V44)</f>
        <v>0</v>
      </c>
      <c r="W45" s="38" t="n">
        <f aca="false">SUM(W20:W44)</f>
        <v>0</v>
      </c>
      <c r="X45" s="38" t="n">
        <f aca="false">SUM(X20:X44)</f>
        <v>0</v>
      </c>
      <c r="Y45" s="38" t="n">
        <f aca="false">SUM(Y20:Y44)</f>
        <v>0</v>
      </c>
      <c r="Z45" s="38" t="n">
        <f aca="false">SUM(Z20:Z44)</f>
        <v>0</v>
      </c>
      <c r="AA45" s="38" t="n">
        <f aca="false">SUM(AA20:AA44)</f>
        <v>0</v>
      </c>
      <c r="AB45" s="38" t="n">
        <f aca="false">SUM(AB20:AB44)</f>
        <v>0</v>
      </c>
      <c r="AC45" s="38" t="n">
        <f aca="false">SUM(AC20:AC44)</f>
        <v>0</v>
      </c>
      <c r="AD45" s="38" t="n">
        <f aca="false">SUM(AD20:AD44)</f>
        <v>0</v>
      </c>
      <c r="AE45" s="38" t="n">
        <f aca="false">SUM(AE20:AE44)</f>
        <v>0</v>
      </c>
      <c r="AF45" s="38" t="n">
        <f aca="false">SUM(AF20:AF44)</f>
        <v>0</v>
      </c>
      <c r="AG45" s="38" t="n">
        <f aca="false">SUM(AG20:AG44)</f>
        <v>0</v>
      </c>
      <c r="AH45" s="38" t="n">
        <f aca="false">SUM(AH20:AH44)</f>
        <v>0</v>
      </c>
    </row>
    <row r="46" customFormat="false" ht="126.75" hidden="false" customHeight="true" outlineLevel="0" collapsed="false">
      <c r="A46" s="48"/>
      <c r="B46" s="49" t="s">
        <v>45</v>
      </c>
      <c r="C46" s="49"/>
      <c r="D46" s="49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</row>
    <row r="47" customFormat="false" ht="13.8" hidden="false" customHeight="false" outlineLevel="0" collapsed="false">
      <c r="A47" s="51"/>
      <c r="B47" s="40"/>
      <c r="C47" s="40"/>
      <c r="D47" s="40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  <c r="IC47" s="40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40"/>
      <c r="IS47" s="40"/>
      <c r="IT47" s="40"/>
      <c r="IU47" s="40"/>
      <c r="IV47" s="40"/>
      <c r="IW47" s="40"/>
    </row>
    <row r="48" s="40" customFormat="true" ht="21" hidden="false" customHeight="true" outlineLevel="0" collapsed="false">
      <c r="A48" s="52"/>
      <c r="B48" s="52"/>
      <c r="C48" s="53" t="s">
        <v>46</v>
      </c>
      <c r="D48" s="54" t="n">
        <f aca="false">SUM(D18,D45)</f>
        <v>55</v>
      </c>
      <c r="E48" s="54" t="n">
        <f aca="false">SUM(E18,E45)</f>
        <v>0</v>
      </c>
      <c r="F48" s="54" t="n">
        <f aca="false">SUM(F18,F45)</f>
        <v>0</v>
      </c>
      <c r="G48" s="54" t="n">
        <f aca="false">SUM(G18,G45)</f>
        <v>0</v>
      </c>
      <c r="H48" s="54" t="n">
        <f aca="false">SUM(H18,H45)</f>
        <v>0</v>
      </c>
      <c r="I48" s="54" t="n">
        <f aca="false">SUM(I18,I45)</f>
        <v>0</v>
      </c>
      <c r="J48" s="54" t="n">
        <f aca="false">SUM(J18,J45)</f>
        <v>0</v>
      </c>
      <c r="K48" s="54" t="n">
        <f aca="false">SUM(K18,K45)</f>
        <v>0</v>
      </c>
      <c r="L48" s="54" t="n">
        <f aca="false">SUM(L18,L45)</f>
        <v>0</v>
      </c>
      <c r="M48" s="54" t="n">
        <f aca="false">SUM(M18,M45)</f>
        <v>0</v>
      </c>
      <c r="N48" s="54" t="n">
        <f aca="false">SUM(N18,N45)</f>
        <v>0</v>
      </c>
      <c r="O48" s="54" t="n">
        <f aca="false">SUM(O18,O45)</f>
        <v>0</v>
      </c>
      <c r="P48" s="54" t="n">
        <f aca="false">SUM(P18,P45)</f>
        <v>0</v>
      </c>
      <c r="Q48" s="54" t="n">
        <f aca="false">SUM(Q18,Q45)</f>
        <v>0</v>
      </c>
      <c r="R48" s="54" t="n">
        <f aca="false">SUM(R18,R45)</f>
        <v>0</v>
      </c>
      <c r="S48" s="54" t="n">
        <f aca="false">SUM(S18,S45)</f>
        <v>0</v>
      </c>
      <c r="T48" s="54" t="n">
        <f aca="false">SUM(T18,T45)</f>
        <v>0</v>
      </c>
      <c r="U48" s="54" t="n">
        <f aca="false">SUM(U18,U45)</f>
        <v>0</v>
      </c>
      <c r="V48" s="54" t="n">
        <f aca="false">SUM(V18,V45)</f>
        <v>0</v>
      </c>
      <c r="W48" s="54" t="n">
        <f aca="false">SUM(W18,W45)</f>
        <v>0</v>
      </c>
      <c r="X48" s="54" t="n">
        <f aca="false">SUM(X18,X45)</f>
        <v>0</v>
      </c>
      <c r="Y48" s="54" t="n">
        <f aca="false">SUM(Y18,Y45)</f>
        <v>0</v>
      </c>
      <c r="Z48" s="54" t="n">
        <f aca="false">SUM(Z18,Z45)</f>
        <v>0</v>
      </c>
      <c r="AA48" s="54" t="n">
        <f aca="false">SUM(AA18,AA45)</f>
        <v>0</v>
      </c>
      <c r="AB48" s="54" t="n">
        <f aca="false">SUM(AB18,AB45)</f>
        <v>0</v>
      </c>
      <c r="AC48" s="54" t="n">
        <f aca="false">SUM(AC18,AC45)</f>
        <v>0</v>
      </c>
      <c r="AD48" s="54" t="n">
        <f aca="false">SUM(AD18,AD45)</f>
        <v>0</v>
      </c>
      <c r="AE48" s="54" t="n">
        <f aca="false">SUM(AE18,AE45)</f>
        <v>0</v>
      </c>
      <c r="AF48" s="54" t="n">
        <f aca="false">SUM(AF18,AF45)</f>
        <v>0</v>
      </c>
      <c r="AG48" s="54" t="n">
        <f aca="false">SUM(AG18,AG45)</f>
        <v>0</v>
      </c>
      <c r="AH48" s="54" t="n">
        <f aca="false">SUM(AH18,AH45)</f>
        <v>0</v>
      </c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/>
      <c r="DI48" s="55"/>
      <c r="DJ48" s="55"/>
      <c r="DK48" s="55"/>
      <c r="DL48" s="55"/>
      <c r="DM48" s="55"/>
      <c r="DN48" s="55"/>
      <c r="DO48" s="55"/>
      <c r="DP48" s="55"/>
      <c r="DQ48" s="55"/>
      <c r="DR48" s="55"/>
      <c r="DS48" s="55"/>
      <c r="DT48" s="55"/>
      <c r="DU48" s="55"/>
      <c r="DV48" s="55"/>
      <c r="DW48" s="55"/>
      <c r="DX48" s="55"/>
      <c r="DY48" s="55"/>
      <c r="DZ48" s="55"/>
      <c r="EA48" s="55"/>
      <c r="EB48" s="55"/>
      <c r="EC48" s="55"/>
      <c r="ED48" s="55"/>
      <c r="EE48" s="55"/>
      <c r="EF48" s="55"/>
      <c r="EG48" s="55"/>
      <c r="EH48" s="55"/>
      <c r="EI48" s="55"/>
      <c r="EJ48" s="55"/>
      <c r="EK48" s="55"/>
      <c r="EL48" s="55"/>
      <c r="EM48" s="55"/>
      <c r="EN48" s="55"/>
      <c r="EO48" s="55"/>
      <c r="EP48" s="55"/>
      <c r="EQ48" s="55"/>
      <c r="ER48" s="55"/>
      <c r="ES48" s="55"/>
      <c r="ET48" s="55"/>
      <c r="EU48" s="55"/>
      <c r="EV48" s="55"/>
      <c r="EW48" s="55"/>
      <c r="EX48" s="55"/>
      <c r="EY48" s="55"/>
      <c r="EZ48" s="55"/>
      <c r="FA48" s="55"/>
      <c r="FB48" s="55"/>
      <c r="FC48" s="55"/>
      <c r="FD48" s="55"/>
      <c r="FE48" s="55"/>
      <c r="FF48" s="55"/>
      <c r="FG48" s="55"/>
      <c r="FH48" s="55"/>
      <c r="FI48" s="55"/>
      <c r="FJ48" s="55"/>
      <c r="FK48" s="55"/>
      <c r="FL48" s="55"/>
      <c r="FM48" s="55"/>
      <c r="FN48" s="55"/>
      <c r="FO48" s="55"/>
      <c r="FP48" s="55"/>
      <c r="FQ48" s="55"/>
      <c r="FR48" s="55"/>
      <c r="FS48" s="55"/>
      <c r="FT48" s="55"/>
      <c r="FU48" s="55"/>
      <c r="FV48" s="55"/>
      <c r="FW48" s="55"/>
      <c r="FX48" s="55"/>
      <c r="FY48" s="55"/>
      <c r="FZ48" s="55"/>
      <c r="GA48" s="55"/>
      <c r="GB48" s="55"/>
      <c r="GC48" s="55"/>
      <c r="GD48" s="55"/>
      <c r="GE48" s="55"/>
      <c r="GF48" s="55"/>
      <c r="GG48" s="55"/>
      <c r="GH48" s="55"/>
      <c r="GI48" s="55"/>
      <c r="GJ48" s="55"/>
      <c r="GK48" s="55"/>
      <c r="GL48" s="55"/>
      <c r="GM48" s="55"/>
      <c r="GN48" s="55"/>
      <c r="GO48" s="55"/>
      <c r="GP48" s="55"/>
      <c r="GQ48" s="55"/>
      <c r="GR48" s="55"/>
      <c r="GS48" s="55"/>
      <c r="GT48" s="55"/>
      <c r="GU48" s="55"/>
      <c r="GV48" s="55"/>
      <c r="GW48" s="55"/>
      <c r="GX48" s="55"/>
      <c r="GY48" s="55"/>
      <c r="GZ48" s="55"/>
      <c r="HA48" s="55"/>
      <c r="HB48" s="55"/>
      <c r="HC48" s="55"/>
      <c r="HD48" s="55"/>
      <c r="HE48" s="55"/>
      <c r="HF48" s="55"/>
      <c r="HG48" s="55"/>
      <c r="HH48" s="55"/>
      <c r="HI48" s="55"/>
      <c r="HJ48" s="55"/>
      <c r="HK48" s="55"/>
      <c r="HL48" s="55"/>
      <c r="HM48" s="55"/>
      <c r="HN48" s="55"/>
      <c r="HO48" s="55"/>
      <c r="HP48" s="55"/>
      <c r="HQ48" s="55"/>
      <c r="HR48" s="55"/>
      <c r="HS48" s="55"/>
      <c r="HT48" s="55"/>
      <c r="HU48" s="55"/>
      <c r="HV48" s="55"/>
      <c r="HW48" s="55"/>
      <c r="HX48" s="55"/>
      <c r="HY48" s="55"/>
      <c r="HZ48" s="55"/>
      <c r="IA48" s="55"/>
      <c r="IB48" s="55"/>
      <c r="IC48" s="55"/>
      <c r="ID48" s="55"/>
      <c r="IE48" s="55"/>
      <c r="IF48" s="55"/>
      <c r="IG48" s="55"/>
      <c r="IH48" s="55"/>
      <c r="II48" s="55"/>
      <c r="IJ48" s="55"/>
      <c r="IK48" s="55"/>
      <c r="IL48" s="55"/>
      <c r="IM48" s="55"/>
      <c r="IN48" s="55"/>
      <c r="IO48" s="55"/>
      <c r="IP48" s="55"/>
      <c r="IQ48" s="55"/>
      <c r="IR48" s="55"/>
      <c r="IS48" s="55"/>
      <c r="IT48" s="55"/>
      <c r="IU48" s="55"/>
      <c r="IV48" s="55"/>
      <c r="IW48" s="55"/>
    </row>
    <row r="49" s="55" customFormat="true" ht="12.8" hidden="false" customHeight="false" outlineLevel="0" collapsed="false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</row>
    <row r="51" customFormat="false" ht="14.25" hidden="false" customHeight="true" outlineLevel="0" collapsed="false">
      <c r="A51" s="56" t="s">
        <v>47</v>
      </c>
      <c r="B51" s="56"/>
      <c r="C51" s="56"/>
      <c r="D51" s="57"/>
      <c r="E51" s="58" t="s">
        <v>48</v>
      </c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  <c r="IS51" s="57"/>
      <c r="IT51" s="57"/>
      <c r="IU51" s="57"/>
      <c r="IV51" s="57"/>
      <c r="IW51" s="57"/>
    </row>
    <row r="52" s="57" customFormat="true" ht="12" hidden="false" customHeight="true" outlineLevel="0" collapsed="false">
      <c r="A52" s="56"/>
      <c r="B52" s="56"/>
      <c r="C52" s="56"/>
      <c r="E52" s="21" t="str">
        <f aca="false">IF(E48&lt;&gt;0,RANK(E48,$E$48:$AH$48),"")</f>
        <v/>
      </c>
      <c r="F52" s="21" t="str">
        <f aca="false">IF(F48&lt;&gt;0,RANK(F48,$E$48:$AH$48),"")</f>
        <v/>
      </c>
      <c r="G52" s="21" t="str">
        <f aca="false">IF(G48&lt;&gt;0,RANK(G48,$E$48:$AH$48),"")</f>
        <v/>
      </c>
      <c r="H52" s="21" t="str">
        <f aca="false">IF(H48&lt;&gt;0,RANK(H48,$E$48:$AH$48),"")</f>
        <v/>
      </c>
      <c r="I52" s="21" t="str">
        <f aca="false">IF(I48&lt;&gt;0,RANK(I48,$E$48:$AH$48),"")</f>
        <v/>
      </c>
      <c r="J52" s="21" t="str">
        <f aca="false">IF(J48&lt;&gt;0,RANK(J48,$E$48:$AH$48),"")</f>
        <v/>
      </c>
      <c r="K52" s="21" t="str">
        <f aca="false">IF(K48&lt;&gt;0,RANK(K48,$E$48:$AH$48),"")</f>
        <v/>
      </c>
      <c r="L52" s="21" t="str">
        <f aca="false">IF(L48&lt;&gt;0,RANK(L48,$E$48:$AH$48),"")</f>
        <v/>
      </c>
      <c r="M52" s="21" t="str">
        <f aca="false">IF(M48&lt;&gt;0,RANK(M48,$E$48:$AH$48),"")</f>
        <v/>
      </c>
      <c r="N52" s="21" t="str">
        <f aca="false">IF(N48&lt;&gt;0,RANK(N48,$E$48:$AH$48),"")</f>
        <v/>
      </c>
      <c r="O52" s="21" t="str">
        <f aca="false">IF(O48&lt;&gt;0,RANK(O48,$E$48:$AH$48),"")</f>
        <v/>
      </c>
      <c r="P52" s="21" t="str">
        <f aca="false">IF(P48&lt;&gt;0,RANK(P48,$E$48:$AH$48),"")</f>
        <v/>
      </c>
      <c r="Q52" s="21" t="str">
        <f aca="false">IF(Q48&lt;&gt;0,RANK(Q48,$E$48:$AH$48),"")</f>
        <v/>
      </c>
      <c r="R52" s="21" t="str">
        <f aca="false">IF(R48&lt;&gt;0,RANK(R48,$E$48:$AH$48),"")</f>
        <v/>
      </c>
      <c r="S52" s="21" t="str">
        <f aca="false">IF(S48&lt;&gt;0,RANK(S48,$E$48:$AH$48),"")</f>
        <v/>
      </c>
      <c r="T52" s="21" t="str">
        <f aca="false">IF(T48&lt;&gt;0,RANK(T48,$E$48:$AH$48),"")</f>
        <v/>
      </c>
      <c r="U52" s="21" t="str">
        <f aca="false">IF(U48&lt;&gt;0,RANK(U48,$E$48:$AH$48),"")</f>
        <v/>
      </c>
      <c r="V52" s="21" t="str">
        <f aca="false">IF(V48&lt;&gt;0,RANK(V48,$E$48:$AH$48),"")</f>
        <v/>
      </c>
      <c r="W52" s="21" t="str">
        <f aca="false">IF(W48&lt;&gt;0,RANK(W48,$E$48:$AH$48),"")</f>
        <v/>
      </c>
      <c r="X52" s="21" t="str">
        <f aca="false">IF(X48&lt;&gt;0,RANK(X48,$E$48:$AH$48),"")</f>
        <v/>
      </c>
      <c r="Y52" s="21" t="str">
        <f aca="false">IF(Y48&lt;&gt;0,RANK(Y48,$E$48:$AH$48),"")</f>
        <v/>
      </c>
      <c r="Z52" s="21" t="str">
        <f aca="false">IF(Z48&lt;&gt;0,RANK(Z48,$E$48:$AH$48),"")</f>
        <v/>
      </c>
      <c r="AA52" s="21" t="str">
        <f aca="false">IF(AA48&lt;&gt;0,RANK(AA48,$E$48:$AH$48),"")</f>
        <v/>
      </c>
      <c r="AB52" s="21" t="str">
        <f aca="false">IF(AB48&lt;&gt;0,RANK(AB48,$E$48:$AH$48),"")</f>
        <v/>
      </c>
      <c r="AC52" s="21" t="str">
        <f aca="false">IF(AC48&lt;&gt;0,RANK(AC48,$E$48:$AH$48),"")</f>
        <v/>
      </c>
      <c r="AD52" s="21" t="str">
        <f aca="false">IF(AD48&lt;&gt;0,RANK(AD48,$E$48:$AH$48),"")</f>
        <v/>
      </c>
      <c r="AE52" s="21" t="str">
        <f aca="false">IF(AE48&lt;&gt;0,RANK(AE48,$E$48:$AH$48),"")</f>
        <v/>
      </c>
      <c r="AF52" s="21" t="str">
        <f aca="false">IF(AF48&lt;&gt;0,RANK(AF48,$E$48:$AH$48),"")</f>
        <v/>
      </c>
      <c r="AG52" s="21" t="str">
        <f aca="false">IF(AG48&lt;&gt;0,RANK(AG48,$E$48:$AH$48),"")</f>
        <v/>
      </c>
      <c r="AH52" s="21" t="str">
        <f aca="false">IF(AH48&lt;&gt;0,RANK(AH48,$E$48:$AH$48),"")</f>
        <v/>
      </c>
    </row>
    <row r="53" s="57" customFormat="true" ht="12.8" hidden="false" customHeight="false" outlineLevel="0" collapsed="false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</row>
  </sheetData>
  <sheetProtection sheet="true" objects="true" scenarios="true"/>
  <mergeCells count="7">
    <mergeCell ref="A2:C4"/>
    <mergeCell ref="A5:C5"/>
    <mergeCell ref="A6:A18"/>
    <mergeCell ref="A20:A45"/>
    <mergeCell ref="B46:D46"/>
    <mergeCell ref="A51:C52"/>
    <mergeCell ref="E51:AH51"/>
  </mergeCells>
  <conditionalFormatting sqref="E2:AH17 E52:AH52 E20:AH44">
    <cfRule type="expression" priority="2" aboveAverage="0" equalAverage="0" bottom="0" percent="0" rank="0" text="" dxfId="6">
      <formula>E$52=3</formula>
    </cfRule>
    <cfRule type="expression" priority="3" aboveAverage="0" equalAverage="0" bottom="0" percent="0" rank="0" text="" dxfId="7">
      <formula>E$52=2</formula>
    </cfRule>
    <cfRule type="expression" priority="4" aboveAverage="0" equalAverage="0" bottom="0" percent="0" rank="0" text="" dxfId="8">
      <formula>E$52=1</formula>
    </cfRule>
  </conditionalFormatting>
  <printOptions headings="false" gridLines="false" gridLinesSet="true" horizontalCentered="true" verticalCentered="true"/>
  <pageMargins left="0.39375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571</TotalTime>
  <Application>LibreOffice/7.4.5.1$Linux_X86_64 LibreOffice_project/40$Build-1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2022-11-09T12:10:32Z</dcterms:created>
  <dc:creator/>
  <dc:description/>
  <dc:language>de-DE</dc:language>
  <cp:lastModifiedBy/>
  <cp:lastPrinted>2019-10-01T19:43:54Z</cp:lastPrinted>
  <dcterms:modified xsi:type="dcterms:W3CDTF">2023-03-29T15:13:21Z</dcterms:modified>
  <cp:revision>88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