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Auswertung" sheetId="1" state="visible" r:id="rId3"/>
    <sheet name="Korrektur" sheetId="2" state="visible" r:id="rId4"/>
  </sheets>
  <definedNames>
    <definedName function="false" hidden="false" name="Drucken" vbProcedure="false">Korrektur!$A$1:$AH$41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<sst xmlns="http://schemas.openxmlformats.org/spreadsheetml/2006/main" count="81" uniqueCount="65">
  <si>
    <t xml:space="preserve">Zeile</t>
  </si>
  <si>
    <t xml:space="preserve">Vorname</t>
  </si>
  <si>
    <t xml:space="preserve">Name</t>
  </si>
  <si>
    <t xml:space="preserve">Geschl</t>
  </si>
  <si>
    <t xml:space="preserve">Schulname</t>
  </si>
  <si>
    <t xml:space="preserve">Schuladresse</t>
  </si>
  <si>
    <t xml:space="preserve">Theorie</t>
  </si>
  <si>
    <t xml:space="preserve">Praxis</t>
  </si>
  <si>
    <t xml:space="preserve">Ges</t>
  </si>
  <si>
    <t xml:space="preserve">Rang </t>
  </si>
  <si>
    <t xml:space="preserve">sortiert</t>
  </si>
  <si>
    <t xml:space="preserve">Rang</t>
  </si>
  <si>
    <t xml:space="preserve">Informatikwettbewerb 2023/24
Stufe 1
Klassenstufe 5/6</t>
  </si>
  <si>
    <t xml:space="preserve">Maxi</t>
  </si>
  <si>
    <t xml:space="preserve">Muster</t>
  </si>
  <si>
    <t xml:space="preserve">Geschlecht m/w/d</t>
  </si>
  <si>
    <t xml:space="preserve">d</t>
  </si>
  <si>
    <t xml:space="preserve">Angaben zur Schule</t>
  </si>
  <si>
    <t xml:space="preserve">Einstein-Oberschule der Stadt Potsblitz</t>
  </si>
  <si>
    <t xml:space="preserve">(wichtig für den Urkundendruck)</t>
  </si>
  <si>
    <t xml:space="preserve">Straße</t>
  </si>
  <si>
    <t xml:space="preserve">Relativstr. 27</t>
  </si>
  <si>
    <t xml:space="preserve">PLZ</t>
  </si>
  <si>
    <t xml:space="preserve">01100</t>
  </si>
  <si>
    <t xml:space="preserve">Ort</t>
  </si>
  <si>
    <t xml:space="preserve">Potsblitz</t>
  </si>
  <si>
    <t xml:space="preserve">T H E O R I E</t>
  </si>
  <si>
    <t xml:space="preserve">1a</t>
  </si>
  <si>
    <t xml:space="preserve">3 Worte richtig übersetzt</t>
  </si>
  <si>
    <t xml:space="preserve">1b</t>
  </si>
  <si>
    <t xml:space="preserve">Vorteile, Nachteile</t>
  </si>
  <si>
    <t xml:space="preserve">1c</t>
  </si>
  <si>
    <t xml:space="preserve">Richtige Symbole</t>
  </si>
  <si>
    <t xml:space="preserve">2a</t>
  </si>
  <si>
    <t xml:space="preserve">Tätigkeiten richtig zugeordnet</t>
  </si>
  <si>
    <t xml:space="preserve">2b</t>
  </si>
  <si>
    <t xml:space="preserve">grüne und blaue Markierung</t>
  </si>
  <si>
    <t xml:space="preserve">2c</t>
  </si>
  <si>
    <t xml:space="preserve">je 2 Eingabe und Ausgabegeräte</t>
  </si>
  <si>
    <t xml:space="preserve">3a</t>
  </si>
  <si>
    <t xml:space="preserve">Korrekte Antwort</t>
  </si>
  <si>
    <t xml:space="preserve">3b</t>
  </si>
  <si>
    <t xml:space="preserve">Richtige Angaben (3) mit Wiederholungen (1)</t>
  </si>
  <si>
    <t xml:space="preserve">P R A X I S</t>
  </si>
  <si>
    <t xml:space="preserve">Ordner LOESUNGEN und VORGABEN, Dateien kopiert</t>
  </si>
  <si>
    <t xml:space="preserve">Textdokument mit adäquater Anwednung</t>
  </si>
  <si>
    <t xml:space="preserve">Querformat A4, 2.5cm Ränder</t>
  </si>
  <si>
    <t xml:space="preserve">Überschrift</t>
  </si>
  <si>
    <t xml:space="preserve">Tabelle 3x15 über ganze Breite</t>
  </si>
  <si>
    <t xml:space="preserve">Spaltenüberschriften</t>
  </si>
  <si>
    <t xml:space="preserve">Spaltenübersch. Blauer Hingertgrund</t>
  </si>
  <si>
    <t xml:space="preserve">einseitiges Dokument</t>
  </si>
  <si>
    <t xml:space="preserve">5 Gegenstände in Liste aus 1a</t>
  </si>
  <si>
    <t xml:space="preserve">Name, klasse, Schule in Fußzeile</t>
  </si>
  <si>
    <t xml:space="preserve">2d</t>
  </si>
  <si>
    <t xml:space="preserve">Bild eingefügt</t>
  </si>
  <si>
    <t xml:space="preserve">obere rechte Ecke, max. 2cm</t>
  </si>
  <si>
    <t xml:space="preserve">Dateien kopiert, neu "raumschiff.sb3"</t>
  </si>
  <si>
    <t xml:space="preserve">je zwei Punkte á Codeblock für Taste</t>
  </si>
  <si>
    <t xml:space="preserve">3c</t>
  </si>
  <si>
    <t xml:space="preserve">Variable ändern bei 2 Objekten</t>
  </si>
  <si>
    <t xml:space="preserve">Bemerkungen</t>
  </si>
  <si>
    <t xml:space="preserve">Gesamt</t>
  </si>
  <si>
    <t xml:space="preserve">Rang Schule</t>
  </si>
  <si>
    <t xml:space="preserve">Platzierung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</si>
</sst>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General"/>
    <numFmt numFmtId="166" formatCode="@"/>
    <numFmt numFmtId="167" formatCode="\[0\]"/>
  </numFmts>
  <fonts count="2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2"/>
      <color rgb="FFFF0000"/>
      <name val="Calibri"/>
      <family val="2"/>
      <charset val="1"/>
    </font>
    <font>
      <sz val="9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1"/>
      <color rgb="FF0066CC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6"/>
      <color rgb="FF000000"/>
      <name val="Arial"/>
      <family val="2"/>
      <charset val="1"/>
    </font>
    <font>
      <sz val="16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2"/>
      <color rgb="FF993300"/>
      <name val="Calibri"/>
      <family val="2"/>
      <charset val="1"/>
    </font>
    <font>
      <sz val="11"/>
      <color rgb="FF9933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</fills>
  <borders count="19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hair"/>
      <right/>
      <top style="thin"/>
      <bottom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/>
      <bottom style="thin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/>
      <top/>
      <bottom style="double"/>
      <diagonal/>
    </border>
    <border diagonalUp="false" diagonalDown="false">
      <left style="thin"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/>
      <bottom style="double"/>
      <diagonal/>
    </border>
    <border diagonalUp="false" diagonalDown="false">
      <left style="hair"/>
      <right/>
      <top style="thin"/>
      <bottom style="double"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/>
      <top style="double"/>
      <bottom style="hair"/>
      <diagonal/>
    </border>
    <border diagonalUp="false" diagonalDown="false">
      <left/>
      <right style="hair"/>
      <top style="double"/>
      <bottom style="hair"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 style="hair"/>
      <top style="thin"/>
      <bottom style="double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3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3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9" fillId="3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0" borderId="3" xfId="21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2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5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8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6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3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3" xfId="21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2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6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5" borderId="13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6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2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15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2" fillId="0" borderId="1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21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2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1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8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2" borderId="0" xfId="22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andard 2" xfId="20"/>
    <cellStyle name="Excel Built-in Normal" xfId="21"/>
    <cellStyle name="Excel_BuiltIn_Neutral 1" xfId="22"/>
  </cellStyles>
  <dxfs count="5">
    <dxf>
      <font>
        <name val="Calibri"/>
        <charset val="1"/>
        <family val="0"/>
        <b val="1"/>
        <i val="0"/>
        <color rgb="FFFF0000"/>
        <sz val="11"/>
      </font>
      <fill>
        <patternFill>
          <bgColor rgb="FFFFFFFF"/>
        </patternFill>
      </fill>
    </dxf>
    <dxf>
      <font>
        <name val="Calibri"/>
        <charset val="1"/>
        <family val="0"/>
        <b val="1"/>
        <i val="0"/>
        <color rgb="FF000000"/>
        <sz val="11"/>
      </font>
      <fill>
        <patternFill>
          <bgColor rgb="FFFFCC99"/>
        </patternFill>
      </fill>
    </dxf>
    <dxf>
      <font>
        <name val="Calibri"/>
        <charset val="1"/>
        <family val="0"/>
        <color rgb="FF000000"/>
        <sz val="11"/>
      </font>
      <fill>
        <patternFill>
          <bgColor rgb="FFFFFFCC"/>
        </patternFill>
      </fill>
    </dxf>
    <dxf>
      <font>
        <name val="Calibri"/>
        <charset val="1"/>
        <family val="0"/>
        <color rgb="FF000000"/>
        <sz val="11"/>
      </font>
      <fill>
        <patternFill>
          <bgColor rgb="FFFFFF99"/>
        </patternFill>
      </fill>
    </dxf>
    <dxf>
      <font>
        <name val="Calibri"/>
        <charset val="1"/>
        <family val="0"/>
        <color rgb="FF000000"/>
        <sz val="11"/>
      </font>
      <fill>
        <patternFill>
          <bgColor rgb="FFFFCC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FBE5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66"/>
  <sheetViews>
    <sheetView showFormulas="false" showGridLines="true" showRowColHeaders="true" showZeros="true" rightToLeft="false" tabSelected="false" showOutlineSymbols="true" defaultGridColor="true" view="normal" topLeftCell="C1" colorId="64" zoomScale="140" zoomScaleNormal="140" zoomScalePageLayoutView="100" workbookViewId="0">
      <selection pane="topLeft" activeCell="H2" activeCellId="0" sqref="H2"/>
    </sheetView>
  </sheetViews>
  <sheetFormatPr defaultColWidth="11.5625" defaultRowHeight="14.25" zeroHeight="false" outlineLevelRow="0" outlineLevelCol="0"/>
  <cols>
    <col collapsed="false" customWidth="true" hidden="true" outlineLevel="0" max="2" min="1" style="1" width="11.33"/>
    <col collapsed="false" customWidth="true" hidden="false" outlineLevel="0" max="3" min="3" style="1" width="11.33"/>
    <col collapsed="false" customWidth="true" hidden="false" outlineLevel="0" max="4" min="4" style="1" width="12.33"/>
    <col collapsed="false" customWidth="true" hidden="false" outlineLevel="0" max="5" min="5" style="1" width="11.33"/>
    <col collapsed="false" customWidth="true" hidden="false" outlineLevel="0" max="6" min="6" style="1" width="7.22"/>
    <col collapsed="false" customWidth="true" hidden="false" outlineLevel="0" max="7" min="7" style="2" width="33"/>
    <col collapsed="false" customWidth="true" hidden="false" outlineLevel="0" max="8" min="8" style="2" width="44.33"/>
    <col collapsed="false" customWidth="true" hidden="false" outlineLevel="0" max="9" min="9" style="1" width="10"/>
    <col collapsed="false" customWidth="true" hidden="false" outlineLevel="0" max="11" min="10" style="1" width="11.33"/>
    <col collapsed="false" customWidth="true" hidden="false" outlineLevel="0" max="12" min="12" style="1" width="12.33"/>
    <col collapsed="false" customWidth="true" hidden="false" outlineLevel="0" max="255" min="13" style="3" width="11.33"/>
    <col collapsed="false" customWidth="true" hidden="true" outlineLevel="0" max="257" min="256" style="3" width="11.44"/>
  </cols>
  <sheetData>
    <row r="1" customFormat="false" ht="15" hidden="false" customHeight="false" outlineLevel="0" collapsed="false">
      <c r="A1" s="1" t="s">
        <v>0</v>
      </c>
      <c r="D1" s="1" t="s">
        <v>1</v>
      </c>
      <c r="E1" s="1" t="s">
        <v>2</v>
      </c>
      <c r="F1" s="4" t="s">
        <v>3</v>
      </c>
      <c r="G1" s="1" t="s">
        <v>4</v>
      </c>
      <c r="H1" s="1" t="s">
        <v>5</v>
      </c>
      <c r="I1" s="4" t="s">
        <v>6</v>
      </c>
      <c r="J1" s="4" t="s">
        <v>7</v>
      </c>
      <c r="K1" s="5" t="s">
        <v>8</v>
      </c>
      <c r="L1" s="6" t="s">
        <v>9</v>
      </c>
    </row>
    <row r="2" customFormat="false" ht="14.25" hidden="false" customHeight="false" outlineLevel="0" collapsed="false">
      <c r="A2" s="1" t="n">
        <f aca="false">RANK(B2,$B$2:$B$31,1)</f>
        <v>1</v>
      </c>
      <c r="B2" s="1" t="n">
        <f aca="false">IF(L2="",99+ROW(L2)/100,L2+ROW(L2)/100)</f>
        <v>1.02</v>
      </c>
      <c r="D2" s="7" t="str">
        <f aca="false" t="array" ref="D2:H31">TRANSPOSE(Korrektur!E2:AH8)</f>
        <v>Maxi</v>
      </c>
      <c r="E2" s="7" t="str">
        <v>Muster</v>
      </c>
      <c r="F2" s="7" t="str">
        <v>d</v>
      </c>
      <c r="G2" s="7" t="str">
        <v>Einstein-Oberschule der Stadt Potsblitz</v>
      </c>
      <c r="H2" s="7" t="str">
        <v>Relativstr. 27</v>
      </c>
      <c r="I2" s="8" t="n">
        <f aca="false" t="array" ref="I2:I31">TRANSPOSE(Korrektur!E17:AH17)</f>
        <v>0</v>
      </c>
      <c r="J2" s="8" t="n">
        <f aca="false" t="array" ref="J2:J31">TRANSPOSE(Korrektur!E34:AH34)</f>
        <v>0</v>
      </c>
      <c r="K2" s="9" t="n">
        <f aca="false">SUM(I2:J2)</f>
        <v>0</v>
      </c>
      <c r="L2" s="10" t="n">
        <f aca="false">IF(D2&lt;&gt;"",RANK(K2,$K$2:$K$31),"")</f>
        <v>1</v>
      </c>
    </row>
    <row r="3" customFormat="false" ht="14.25" hidden="false" customHeight="false" outlineLevel="0" collapsed="false">
      <c r="A3" s="1" t="n">
        <f aca="false">RANK(B3,$B$2:$B$31,1)</f>
        <v>2</v>
      </c>
      <c r="B3" s="1" t="n">
        <f aca="false">IF(L3="",99+ROW(L3)/100,L3+ROW(L3)/100)</f>
        <v>99.03</v>
      </c>
      <c r="D3" s="7" t="n">
        <v>0</v>
      </c>
      <c r="E3" s="7" t="n">
        <v>0</v>
      </c>
      <c r="F3" s="7" t="n">
        <v>0</v>
      </c>
      <c r="G3" s="7" t="n">
        <v>0</v>
      </c>
      <c r="H3" s="7" t="n">
        <v>0</v>
      </c>
      <c r="I3" s="8" t="n">
        <v>0</v>
      </c>
      <c r="J3" s="8" t="n">
        <v>0</v>
      </c>
      <c r="K3" s="9" t="n">
        <f aca="false">SUM(I3:J3)</f>
        <v>0</v>
      </c>
      <c r="L3" s="10" t="str">
        <f aca="false">IF(D3&lt;&gt;"",RANK(K3,$K$2:$K$31),"")</f>
        <v/>
      </c>
    </row>
    <row r="4" customFormat="false" ht="14.25" hidden="false" customHeight="false" outlineLevel="0" collapsed="false">
      <c r="A4" s="1" t="n">
        <f aca="false">RANK(B4,$B$2:$B$31,1)</f>
        <v>3</v>
      </c>
      <c r="B4" s="1" t="n">
        <f aca="false">IF(L4="",99+ROW(L4)/100,L4+ROW(L4)/100)</f>
        <v>99.04</v>
      </c>
      <c r="D4" s="7" t="n">
        <v>0</v>
      </c>
      <c r="E4" s="7" t="n">
        <v>0</v>
      </c>
      <c r="F4" s="7" t="n">
        <v>0</v>
      </c>
      <c r="G4" s="7" t="n">
        <v>0</v>
      </c>
      <c r="H4" s="7" t="n">
        <v>0</v>
      </c>
      <c r="I4" s="8" t="n">
        <v>0</v>
      </c>
      <c r="J4" s="8" t="n">
        <v>0</v>
      </c>
      <c r="K4" s="9" t="n">
        <f aca="false">SUM(I4:J4)</f>
        <v>0</v>
      </c>
      <c r="L4" s="10" t="str">
        <f aca="false">IF(D4&lt;&gt;"",RANK(K4,$K$2:$K$31),"")</f>
        <v/>
      </c>
    </row>
    <row r="5" customFormat="false" ht="14.25" hidden="false" customHeight="false" outlineLevel="0" collapsed="false">
      <c r="A5" s="1" t="n">
        <f aca="false">RANK(B5,$B$2:$B$31,1)</f>
        <v>4</v>
      </c>
      <c r="B5" s="1" t="n">
        <f aca="false">IF(L5="",99+ROW(L5)/100,L5+ROW(L5)/100)</f>
        <v>99.05</v>
      </c>
      <c r="D5" s="7" t="n">
        <v>0</v>
      </c>
      <c r="E5" s="7" t="n">
        <v>0</v>
      </c>
      <c r="F5" s="7" t="n">
        <v>0</v>
      </c>
      <c r="G5" s="7" t="n">
        <v>0</v>
      </c>
      <c r="H5" s="7" t="n">
        <v>0</v>
      </c>
      <c r="I5" s="8" t="n">
        <v>0</v>
      </c>
      <c r="J5" s="8" t="n">
        <v>0</v>
      </c>
      <c r="K5" s="9" t="n">
        <f aca="false">SUM(I5:J5)</f>
        <v>0</v>
      </c>
      <c r="L5" s="10" t="str">
        <f aca="false">IF(D5&lt;&gt;"",RANK(K5,$K$2:$K$31),"")</f>
        <v/>
      </c>
    </row>
    <row r="6" customFormat="false" ht="14.25" hidden="false" customHeight="false" outlineLevel="0" collapsed="false">
      <c r="A6" s="1" t="n">
        <f aca="false">RANK(B6,$B$2:$B$31,1)</f>
        <v>5</v>
      </c>
      <c r="B6" s="1" t="n">
        <f aca="false">IF(L6="",99+ROW(L6)/100,L6+ROW(L6)/100)</f>
        <v>99.06</v>
      </c>
      <c r="D6" s="7" t="n">
        <v>0</v>
      </c>
      <c r="E6" s="7" t="n">
        <v>0</v>
      </c>
      <c r="F6" s="7" t="n">
        <v>0</v>
      </c>
      <c r="G6" s="7" t="n">
        <v>0</v>
      </c>
      <c r="H6" s="7" t="n">
        <v>0</v>
      </c>
      <c r="I6" s="8" t="n">
        <v>0</v>
      </c>
      <c r="J6" s="8" t="n">
        <v>0</v>
      </c>
      <c r="K6" s="9" t="n">
        <f aca="false">SUM(I6:J6)</f>
        <v>0</v>
      </c>
      <c r="L6" s="10" t="str">
        <f aca="false">IF(D6&lt;&gt;"",RANK(K6,$K$2:$K$31),"")</f>
        <v/>
      </c>
    </row>
    <row r="7" customFormat="false" ht="14.25" hidden="false" customHeight="false" outlineLevel="0" collapsed="false">
      <c r="A7" s="1" t="n">
        <f aca="false">RANK(B7,$B$2:$B$31,1)</f>
        <v>6</v>
      </c>
      <c r="B7" s="1" t="n">
        <f aca="false">IF(L7="",99+ROW(L7)/100,L7+ROW(L7)/100)</f>
        <v>99.07</v>
      </c>
      <c r="D7" s="7" t="n">
        <v>0</v>
      </c>
      <c r="E7" s="7" t="n">
        <v>0</v>
      </c>
      <c r="F7" s="7" t="n">
        <v>0</v>
      </c>
      <c r="G7" s="7" t="n">
        <v>0</v>
      </c>
      <c r="H7" s="7" t="n">
        <v>0</v>
      </c>
      <c r="I7" s="8" t="n">
        <v>0</v>
      </c>
      <c r="J7" s="8" t="n">
        <v>0</v>
      </c>
      <c r="K7" s="9" t="n">
        <f aca="false">SUM(I7:J7)</f>
        <v>0</v>
      </c>
      <c r="L7" s="10" t="str">
        <f aca="false">IF(D7&lt;&gt;"",RANK(K7,$K$2:$K$31),"")</f>
        <v/>
      </c>
    </row>
    <row r="8" customFormat="false" ht="14.25" hidden="false" customHeight="false" outlineLevel="0" collapsed="false">
      <c r="A8" s="1" t="n">
        <f aca="false">RANK(B8,$B$2:$B$31,1)</f>
        <v>7</v>
      </c>
      <c r="B8" s="1" t="n">
        <f aca="false">IF(L8="",99+ROW(L8)/100,L8+ROW(L8)/100)</f>
        <v>99.08</v>
      </c>
      <c r="D8" s="7" t="n">
        <v>0</v>
      </c>
      <c r="E8" s="7" t="n">
        <v>0</v>
      </c>
      <c r="F8" s="7" t="n">
        <v>0</v>
      </c>
      <c r="G8" s="7" t="n">
        <v>0</v>
      </c>
      <c r="H8" s="7" t="n">
        <v>0</v>
      </c>
      <c r="I8" s="8" t="n">
        <v>0</v>
      </c>
      <c r="J8" s="8" t="n">
        <v>0</v>
      </c>
      <c r="K8" s="9" t="n">
        <f aca="false">SUM(I8:J8)</f>
        <v>0</v>
      </c>
      <c r="L8" s="10" t="str">
        <f aca="false">IF(D8&lt;&gt;"",RANK(K8,$K$2:$K$31),"")</f>
        <v/>
      </c>
    </row>
    <row r="9" customFormat="false" ht="14.25" hidden="false" customHeight="false" outlineLevel="0" collapsed="false">
      <c r="A9" s="1" t="n">
        <f aca="false">RANK(B9,$B$2:$B$31,1)</f>
        <v>8</v>
      </c>
      <c r="B9" s="1" t="n">
        <f aca="false">IF(L9="",99+ROW(L9)/100,L9+ROW(L9)/100)</f>
        <v>99.09</v>
      </c>
      <c r="D9" s="7" t="n">
        <v>0</v>
      </c>
      <c r="E9" s="7" t="n">
        <v>0</v>
      </c>
      <c r="F9" s="7" t="n">
        <v>0</v>
      </c>
      <c r="G9" s="7" t="n">
        <v>0</v>
      </c>
      <c r="H9" s="7" t="n">
        <v>0</v>
      </c>
      <c r="I9" s="8" t="n">
        <v>0</v>
      </c>
      <c r="J9" s="8" t="n">
        <v>0</v>
      </c>
      <c r="K9" s="9" t="n">
        <f aca="false">SUM(I9:J9)</f>
        <v>0</v>
      </c>
      <c r="L9" s="10" t="str">
        <f aca="false">IF(D9&lt;&gt;"",RANK(K9,$K$2:$K$31),"")</f>
        <v/>
      </c>
    </row>
    <row r="10" customFormat="false" ht="14.25" hidden="false" customHeight="false" outlineLevel="0" collapsed="false">
      <c r="A10" s="1" t="n">
        <f aca="false">RANK(B10,$B$2:$B$31,1)</f>
        <v>9</v>
      </c>
      <c r="B10" s="1" t="n">
        <f aca="false">IF(L10="",99+ROW(L10)/100,L10+ROW(L10)/100)</f>
        <v>99.1</v>
      </c>
      <c r="D10" s="7" t="n">
        <v>0</v>
      </c>
      <c r="E10" s="7" t="n">
        <v>0</v>
      </c>
      <c r="F10" s="7" t="n">
        <v>0</v>
      </c>
      <c r="G10" s="7" t="n">
        <v>0</v>
      </c>
      <c r="H10" s="7" t="n">
        <v>0</v>
      </c>
      <c r="I10" s="8" t="n">
        <v>0</v>
      </c>
      <c r="J10" s="8" t="n">
        <v>0</v>
      </c>
      <c r="K10" s="9" t="n">
        <f aca="false">SUM(I10:J10)</f>
        <v>0</v>
      </c>
      <c r="L10" s="10" t="str">
        <f aca="false">IF(D10&lt;&gt;"",RANK(K10,$K$2:$K$31),"")</f>
        <v/>
      </c>
    </row>
    <row r="11" customFormat="false" ht="14.25" hidden="false" customHeight="false" outlineLevel="0" collapsed="false">
      <c r="A11" s="1" t="n">
        <f aca="false">RANK(B11,$B$2:$B$31,1)</f>
        <v>10</v>
      </c>
      <c r="B11" s="1" t="n">
        <f aca="false">IF(L11="",99+ROW(L11)/100,L11+ROW(L11)/100)</f>
        <v>99.11</v>
      </c>
      <c r="D11" s="7" t="n">
        <v>0</v>
      </c>
      <c r="E11" s="7" t="n">
        <v>0</v>
      </c>
      <c r="F11" s="7" t="n">
        <v>0</v>
      </c>
      <c r="G11" s="7" t="n">
        <v>0</v>
      </c>
      <c r="H11" s="7" t="n">
        <v>0</v>
      </c>
      <c r="I11" s="8" t="n">
        <v>0</v>
      </c>
      <c r="J11" s="8" t="n">
        <v>0</v>
      </c>
      <c r="K11" s="9" t="n">
        <f aca="false">SUM(I11:J11)</f>
        <v>0</v>
      </c>
      <c r="L11" s="10" t="str">
        <f aca="false">IF(D11&lt;&gt;"",RANK(K11,$K$2:$K$31),"")</f>
        <v/>
      </c>
    </row>
    <row r="12" customFormat="false" ht="15.75" hidden="false" customHeight="true" outlineLevel="0" collapsed="false">
      <c r="A12" s="1" t="n">
        <f aca="false">RANK(B12,$B$2:$B$31,1)</f>
        <v>11</v>
      </c>
      <c r="B12" s="1" t="n">
        <f aca="false">IF(L12="",99+ROW(L12)/100,L12+ROW(L12)/100)</f>
        <v>99.12</v>
      </c>
      <c r="D12" s="7" t="n">
        <v>0</v>
      </c>
      <c r="E12" s="7" t="n">
        <v>0</v>
      </c>
      <c r="F12" s="7" t="n">
        <v>0</v>
      </c>
      <c r="G12" s="7" t="n">
        <v>0</v>
      </c>
      <c r="H12" s="7" t="n">
        <v>0</v>
      </c>
      <c r="I12" s="8" t="n">
        <v>0</v>
      </c>
      <c r="J12" s="8" t="n">
        <v>0</v>
      </c>
      <c r="K12" s="9" t="n">
        <f aca="false">SUM(I12:J12)</f>
        <v>0</v>
      </c>
      <c r="L12" s="10" t="str">
        <f aca="false">IF(D12&lt;&gt;"",RANK(K12,$K$2:$K$31),"")</f>
        <v/>
      </c>
    </row>
    <row r="13" customFormat="false" ht="14.25" hidden="false" customHeight="false" outlineLevel="0" collapsed="false">
      <c r="A13" s="1" t="n">
        <f aca="false">RANK(B13,$B$2:$B$31,1)</f>
        <v>12</v>
      </c>
      <c r="B13" s="1" t="n">
        <f aca="false">IF(L13="",99+ROW(L13)/100,L13+ROW(L13)/100)</f>
        <v>99.13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0</v>
      </c>
      <c r="I13" s="8" t="n">
        <v>0</v>
      </c>
      <c r="J13" s="8" t="n">
        <v>0</v>
      </c>
      <c r="K13" s="9" t="n">
        <f aca="false">SUM(I13:J13)</f>
        <v>0</v>
      </c>
      <c r="L13" s="10" t="str">
        <f aca="false">IF(D13&lt;&gt;"",RANK(K13,$K$2:$K$31),"")</f>
        <v/>
      </c>
    </row>
    <row r="14" customFormat="false" ht="14.25" hidden="false" customHeight="false" outlineLevel="0" collapsed="false">
      <c r="A14" s="1" t="n">
        <f aca="false">RANK(B14,$B$2:$B$31,1)</f>
        <v>13</v>
      </c>
      <c r="B14" s="1" t="n">
        <f aca="false">IF(L14="",99+ROW(L14)/100,L14+ROW(L14)/100)</f>
        <v>99.14</v>
      </c>
      <c r="D14" s="7" t="n">
        <v>0</v>
      </c>
      <c r="E14" s="7" t="n">
        <v>0</v>
      </c>
      <c r="F14" s="7" t="n">
        <v>0</v>
      </c>
      <c r="G14" s="7" t="n">
        <v>0</v>
      </c>
      <c r="H14" s="7" t="n">
        <v>0</v>
      </c>
      <c r="I14" s="8" t="n">
        <v>0</v>
      </c>
      <c r="J14" s="8" t="n">
        <v>0</v>
      </c>
      <c r="K14" s="9" t="n">
        <f aca="false">SUM(I14:J14)</f>
        <v>0</v>
      </c>
      <c r="L14" s="10" t="str">
        <f aca="false">IF(D14&lt;&gt;"",RANK(K14,$K$2:$K$31),"")</f>
        <v/>
      </c>
    </row>
    <row r="15" customFormat="false" ht="14.25" hidden="false" customHeight="false" outlineLevel="0" collapsed="false">
      <c r="A15" s="1" t="n">
        <f aca="false">RANK(B15,$B$2:$B$31,1)</f>
        <v>14</v>
      </c>
      <c r="B15" s="1" t="n">
        <f aca="false">IF(L15="",99+ROW(L15)/100,L15+ROW(L15)/100)</f>
        <v>99.15</v>
      </c>
      <c r="D15" s="7" t="n">
        <v>0</v>
      </c>
      <c r="E15" s="7" t="n">
        <v>0</v>
      </c>
      <c r="F15" s="7" t="n">
        <v>0</v>
      </c>
      <c r="G15" s="7" t="n">
        <v>0</v>
      </c>
      <c r="H15" s="7" t="n">
        <v>0</v>
      </c>
      <c r="I15" s="8" t="n">
        <v>0</v>
      </c>
      <c r="J15" s="8" t="n">
        <v>0</v>
      </c>
      <c r="K15" s="9" t="n">
        <f aca="false">SUM(I15:J15)</f>
        <v>0</v>
      </c>
      <c r="L15" s="10" t="str">
        <f aca="false">IF(D15&lt;&gt;"",RANK(K15,$K$2:$K$31),"")</f>
        <v/>
      </c>
    </row>
    <row r="16" customFormat="false" ht="14.25" hidden="false" customHeight="false" outlineLevel="0" collapsed="false">
      <c r="A16" s="1" t="n">
        <f aca="false">RANK(B16,$B$2:$B$31,1)</f>
        <v>15</v>
      </c>
      <c r="B16" s="1" t="n">
        <f aca="false">IF(L16="",99+ROW(L16)/100,L16+ROW(L16)/100)</f>
        <v>99.16</v>
      </c>
      <c r="D16" s="7" t="n">
        <v>0</v>
      </c>
      <c r="E16" s="7" t="n">
        <v>0</v>
      </c>
      <c r="F16" s="7" t="n">
        <v>0</v>
      </c>
      <c r="G16" s="7" t="n">
        <v>0</v>
      </c>
      <c r="H16" s="7" t="n">
        <v>0</v>
      </c>
      <c r="I16" s="8" t="n">
        <v>0</v>
      </c>
      <c r="J16" s="8" t="n">
        <v>0</v>
      </c>
      <c r="K16" s="9" t="n">
        <f aca="false">SUM(I16:J16)</f>
        <v>0</v>
      </c>
      <c r="L16" s="10" t="str">
        <f aca="false">IF(D16&lt;&gt;"",RANK(K16,$K$2:$K$31),"")</f>
        <v/>
      </c>
    </row>
    <row r="17" customFormat="false" ht="14.25" hidden="false" customHeight="false" outlineLevel="0" collapsed="false">
      <c r="A17" s="1" t="n">
        <f aca="false">RANK(B17,$B$2:$B$31,1)</f>
        <v>16</v>
      </c>
      <c r="B17" s="1" t="n">
        <f aca="false">IF(L17="",99+ROW(L17)/100,L17+ROW(L17)/100)</f>
        <v>99.17</v>
      </c>
      <c r="D17" s="7" t="n">
        <v>0</v>
      </c>
      <c r="E17" s="7" t="n">
        <v>0</v>
      </c>
      <c r="F17" s="7" t="n">
        <v>0</v>
      </c>
      <c r="G17" s="7" t="n">
        <v>0</v>
      </c>
      <c r="H17" s="7" t="n">
        <v>0</v>
      </c>
      <c r="I17" s="8" t="n">
        <v>0</v>
      </c>
      <c r="J17" s="8" t="n">
        <v>0</v>
      </c>
      <c r="K17" s="9" t="n">
        <f aca="false">SUM(I17:J17)</f>
        <v>0</v>
      </c>
      <c r="L17" s="10" t="str">
        <f aca="false">IF(D17&lt;&gt;"",RANK(K17,$K$2:$K$31),"")</f>
        <v/>
      </c>
    </row>
    <row r="18" customFormat="false" ht="14.25" hidden="false" customHeight="false" outlineLevel="0" collapsed="false">
      <c r="A18" s="1" t="n">
        <f aca="false">RANK(B18,$B$2:$B$31,1)</f>
        <v>17</v>
      </c>
      <c r="B18" s="1" t="n">
        <f aca="false">IF(L18="",99+ROW(L18)/100,L18+ROW(L18)/100)</f>
        <v>99.18</v>
      </c>
      <c r="D18" s="7" t="n">
        <v>0</v>
      </c>
      <c r="E18" s="7" t="n">
        <v>0</v>
      </c>
      <c r="F18" s="7" t="n">
        <v>0</v>
      </c>
      <c r="G18" s="7" t="n">
        <v>0</v>
      </c>
      <c r="H18" s="7" t="n">
        <v>0</v>
      </c>
      <c r="I18" s="8" t="n">
        <v>0</v>
      </c>
      <c r="J18" s="8" t="n">
        <v>0</v>
      </c>
      <c r="K18" s="9" t="n">
        <f aca="false">SUM(I18:J18)</f>
        <v>0</v>
      </c>
      <c r="L18" s="10" t="str">
        <f aca="false">IF(D18&lt;&gt;"",RANK(K18,$K$2:$K$31),"")</f>
        <v/>
      </c>
    </row>
    <row r="19" customFormat="false" ht="14.25" hidden="false" customHeight="false" outlineLevel="0" collapsed="false">
      <c r="A19" s="1" t="n">
        <f aca="false">RANK(B19,$B$2:$B$31,1)</f>
        <v>18</v>
      </c>
      <c r="B19" s="1" t="n">
        <f aca="false">IF(L19="",99+ROW(L19)/100,L19+ROW(L19)/100)</f>
        <v>99.19</v>
      </c>
      <c r="D19" s="7" t="n">
        <v>0</v>
      </c>
      <c r="E19" s="7" t="n">
        <v>0</v>
      </c>
      <c r="F19" s="7" t="n">
        <v>0</v>
      </c>
      <c r="G19" s="7" t="n">
        <v>0</v>
      </c>
      <c r="H19" s="7" t="n">
        <v>0</v>
      </c>
      <c r="I19" s="8" t="n">
        <v>0</v>
      </c>
      <c r="J19" s="8" t="n">
        <v>0</v>
      </c>
      <c r="K19" s="9" t="n">
        <f aca="false">SUM(I19:J19)</f>
        <v>0</v>
      </c>
      <c r="L19" s="10" t="str">
        <f aca="false">IF(D19&lt;&gt;"",RANK(K19,$K$2:$K$31),"")</f>
        <v/>
      </c>
    </row>
    <row r="20" customFormat="false" ht="14.25" hidden="false" customHeight="false" outlineLevel="0" collapsed="false">
      <c r="A20" s="1" t="n">
        <f aca="false">RANK(B20,$B$2:$B$31,1)</f>
        <v>19</v>
      </c>
      <c r="B20" s="1" t="n">
        <f aca="false">IF(L20="",99+ROW(L20)/100,L20+ROW(L20)/100)</f>
        <v>99.2</v>
      </c>
      <c r="D20" s="7" t="n">
        <v>0</v>
      </c>
      <c r="E20" s="7" t="n">
        <v>0</v>
      </c>
      <c r="F20" s="7" t="n">
        <v>0</v>
      </c>
      <c r="G20" s="7" t="n">
        <v>0</v>
      </c>
      <c r="H20" s="7" t="n">
        <v>0</v>
      </c>
      <c r="I20" s="8" t="n">
        <v>0</v>
      </c>
      <c r="J20" s="8" t="n">
        <v>0</v>
      </c>
      <c r="K20" s="9" t="n">
        <f aca="false">SUM(I20:J20)</f>
        <v>0</v>
      </c>
      <c r="L20" s="10" t="str">
        <f aca="false">IF(D20&lt;&gt;"",RANK(K20,$K$2:$K$31),"")</f>
        <v/>
      </c>
    </row>
    <row r="21" customFormat="false" ht="14.25" hidden="false" customHeight="false" outlineLevel="0" collapsed="false">
      <c r="A21" s="1" t="n">
        <f aca="false">RANK(B21,$B$2:$B$31,1)</f>
        <v>20</v>
      </c>
      <c r="B21" s="1" t="n">
        <f aca="false">IF(L21="",99+ROW(L21)/100,L21+ROW(L21)/100)</f>
        <v>99.21</v>
      </c>
      <c r="D21" s="7" t="n">
        <v>0</v>
      </c>
      <c r="E21" s="7" t="n">
        <v>0</v>
      </c>
      <c r="F21" s="7" t="n">
        <v>0</v>
      </c>
      <c r="G21" s="7" t="n">
        <v>0</v>
      </c>
      <c r="H21" s="7" t="n">
        <v>0</v>
      </c>
      <c r="I21" s="8" t="n">
        <v>0</v>
      </c>
      <c r="J21" s="8" t="n">
        <v>0</v>
      </c>
      <c r="K21" s="9" t="n">
        <f aca="false">SUM(I21:J21)</f>
        <v>0</v>
      </c>
      <c r="L21" s="10" t="str">
        <f aca="false">IF(D21&lt;&gt;"",RANK(K21,$K$2:$K$31),"")</f>
        <v/>
      </c>
    </row>
    <row r="22" customFormat="false" ht="14.25" hidden="false" customHeight="false" outlineLevel="0" collapsed="false">
      <c r="A22" s="1" t="n">
        <f aca="false">RANK(B22,$B$2:$B$31,1)</f>
        <v>21</v>
      </c>
      <c r="B22" s="1" t="n">
        <f aca="false">IF(L22="",99+ROW(L22)/100,L22+ROW(L22)/100)</f>
        <v>99.22</v>
      </c>
      <c r="D22" s="7" t="n">
        <v>0</v>
      </c>
      <c r="E22" s="7" t="n">
        <v>0</v>
      </c>
      <c r="F22" s="7" t="n">
        <v>0</v>
      </c>
      <c r="G22" s="7" t="n">
        <v>0</v>
      </c>
      <c r="H22" s="7" t="n">
        <v>0</v>
      </c>
      <c r="I22" s="8" t="n">
        <v>0</v>
      </c>
      <c r="J22" s="8" t="n">
        <v>0</v>
      </c>
      <c r="K22" s="9" t="n">
        <f aca="false">SUM(I22:J22)</f>
        <v>0</v>
      </c>
      <c r="L22" s="10" t="str">
        <f aca="false">IF(D22&lt;&gt;"",RANK(K22,$K$2:$K$31),"")</f>
        <v/>
      </c>
    </row>
    <row r="23" customFormat="false" ht="14.25" hidden="false" customHeight="false" outlineLevel="0" collapsed="false">
      <c r="A23" s="1" t="n">
        <f aca="false">RANK(B23,$B$2:$B$31,1)</f>
        <v>22</v>
      </c>
      <c r="B23" s="1" t="n">
        <f aca="false">IF(L23="",99+ROW(L23)/100,L23+ROW(L23)/100)</f>
        <v>99.23</v>
      </c>
      <c r="D23" s="7" t="n">
        <v>0</v>
      </c>
      <c r="E23" s="7" t="n">
        <v>0</v>
      </c>
      <c r="F23" s="7" t="n">
        <v>0</v>
      </c>
      <c r="G23" s="7" t="n">
        <v>0</v>
      </c>
      <c r="H23" s="7" t="n">
        <v>0</v>
      </c>
      <c r="I23" s="8" t="n">
        <v>0</v>
      </c>
      <c r="J23" s="8" t="n">
        <v>0</v>
      </c>
      <c r="K23" s="9" t="n">
        <f aca="false">SUM(I23:J23)</f>
        <v>0</v>
      </c>
      <c r="L23" s="10" t="str">
        <f aca="false">IF(D23&lt;&gt;"",RANK(K23,$K$2:$K$31),"")</f>
        <v/>
      </c>
    </row>
    <row r="24" customFormat="false" ht="14.25" hidden="false" customHeight="false" outlineLevel="0" collapsed="false">
      <c r="A24" s="1" t="n">
        <f aca="false">RANK(B24,$B$2:$B$31,1)</f>
        <v>23</v>
      </c>
      <c r="B24" s="1" t="n">
        <f aca="false">IF(L24="",99+ROW(L24)/100,L24+ROW(L24)/100)</f>
        <v>99.24</v>
      </c>
      <c r="D24" s="7" t="n">
        <v>0</v>
      </c>
      <c r="E24" s="7" t="n">
        <v>0</v>
      </c>
      <c r="F24" s="7" t="n">
        <v>0</v>
      </c>
      <c r="G24" s="7" t="n">
        <v>0</v>
      </c>
      <c r="H24" s="7" t="n">
        <v>0</v>
      </c>
      <c r="I24" s="8" t="n">
        <v>0</v>
      </c>
      <c r="J24" s="8" t="n">
        <v>0</v>
      </c>
      <c r="K24" s="9" t="n">
        <f aca="false">SUM(I24:J24)</f>
        <v>0</v>
      </c>
      <c r="L24" s="10" t="str">
        <f aca="false">IF(D24&lt;&gt;"",RANK(K24,$K$2:$K$31),"")</f>
        <v/>
      </c>
    </row>
    <row r="25" customFormat="false" ht="14.25" hidden="false" customHeight="false" outlineLevel="0" collapsed="false">
      <c r="A25" s="1" t="n">
        <f aca="false">RANK(B25,$B$2:$B$31,1)</f>
        <v>24</v>
      </c>
      <c r="B25" s="1" t="n">
        <f aca="false">IF(L25="",99+ROW(L25)/100,L25+ROW(L25)/100)</f>
        <v>99.25</v>
      </c>
      <c r="D25" s="7" t="n">
        <v>0</v>
      </c>
      <c r="E25" s="7" t="n">
        <v>0</v>
      </c>
      <c r="F25" s="7" t="n">
        <v>0</v>
      </c>
      <c r="G25" s="7" t="n">
        <v>0</v>
      </c>
      <c r="H25" s="7" t="n">
        <v>0</v>
      </c>
      <c r="I25" s="8" t="n">
        <v>0</v>
      </c>
      <c r="J25" s="8" t="n">
        <v>0</v>
      </c>
      <c r="K25" s="9" t="n">
        <f aca="false">SUM(I25:J25)</f>
        <v>0</v>
      </c>
      <c r="L25" s="10" t="str">
        <f aca="false">IF(D25&lt;&gt;"",RANK(K25,$K$2:$K$31),"")</f>
        <v/>
      </c>
    </row>
    <row r="26" customFormat="false" ht="14.25" hidden="false" customHeight="false" outlineLevel="0" collapsed="false">
      <c r="A26" s="1" t="n">
        <f aca="false">RANK(B26,$B$2:$B$31,1)</f>
        <v>25</v>
      </c>
      <c r="B26" s="1" t="n">
        <f aca="false">IF(L26="",99+ROW(L26)/100,L26+ROW(L26)/100)</f>
        <v>99.26</v>
      </c>
      <c r="D26" s="7" t="n">
        <v>0</v>
      </c>
      <c r="E26" s="7" t="n">
        <v>0</v>
      </c>
      <c r="F26" s="7" t="n">
        <v>0</v>
      </c>
      <c r="G26" s="7" t="n">
        <v>0</v>
      </c>
      <c r="H26" s="7" t="n">
        <v>0</v>
      </c>
      <c r="I26" s="8" t="n">
        <v>0</v>
      </c>
      <c r="J26" s="8" t="n">
        <v>0</v>
      </c>
      <c r="K26" s="9" t="n">
        <f aca="false">SUM(I26:J26)</f>
        <v>0</v>
      </c>
      <c r="L26" s="10" t="str">
        <f aca="false">IF(D26&lt;&gt;"",RANK(K26,$K$2:$K$31),"")</f>
        <v/>
      </c>
    </row>
    <row r="27" customFormat="false" ht="14.25" hidden="false" customHeight="false" outlineLevel="0" collapsed="false">
      <c r="A27" s="1" t="n">
        <f aca="false">RANK(B27,$B$2:$B$31,1)</f>
        <v>26</v>
      </c>
      <c r="B27" s="1" t="n">
        <f aca="false">IF(L27="",99+ROW(L27)/100,L27+ROW(L27)/100)</f>
        <v>99.27</v>
      </c>
      <c r="D27" s="7" t="n">
        <v>0</v>
      </c>
      <c r="E27" s="7" t="n">
        <v>0</v>
      </c>
      <c r="F27" s="7" t="n">
        <v>0</v>
      </c>
      <c r="G27" s="7" t="n">
        <v>0</v>
      </c>
      <c r="H27" s="7" t="n">
        <v>0</v>
      </c>
      <c r="I27" s="8" t="n">
        <v>0</v>
      </c>
      <c r="J27" s="8" t="n">
        <v>0</v>
      </c>
      <c r="K27" s="9" t="n">
        <f aca="false">SUM(I27:J27)</f>
        <v>0</v>
      </c>
      <c r="L27" s="10" t="str">
        <f aca="false">IF(D27&lt;&gt;"",RANK(K27,$K$2:$K$31),"")</f>
        <v/>
      </c>
    </row>
    <row r="28" customFormat="false" ht="14.25" hidden="false" customHeight="false" outlineLevel="0" collapsed="false">
      <c r="A28" s="1" t="n">
        <f aca="false">RANK(B28,$B$2:$B$31,1)</f>
        <v>27</v>
      </c>
      <c r="B28" s="1" t="n">
        <f aca="false">IF(L28="",99+ROW(L28)/100,L28+ROW(L28)/100)</f>
        <v>99.28</v>
      </c>
      <c r="D28" s="7" t="n">
        <v>0</v>
      </c>
      <c r="E28" s="7" t="n">
        <v>0</v>
      </c>
      <c r="F28" s="7" t="n">
        <v>0</v>
      </c>
      <c r="G28" s="7" t="n">
        <v>0</v>
      </c>
      <c r="H28" s="7" t="n">
        <v>0</v>
      </c>
      <c r="I28" s="8" t="n">
        <v>0</v>
      </c>
      <c r="J28" s="8" t="n">
        <v>0</v>
      </c>
      <c r="K28" s="9" t="n">
        <f aca="false">SUM(I28:J28)</f>
        <v>0</v>
      </c>
      <c r="L28" s="10" t="str">
        <f aca="false">IF(D28&lt;&gt;"",RANK(K28,$K$2:$K$31),"")</f>
        <v/>
      </c>
    </row>
    <row r="29" customFormat="false" ht="14.25" hidden="false" customHeight="false" outlineLevel="0" collapsed="false">
      <c r="A29" s="1" t="n">
        <f aca="false">RANK(B29,$B$2:$B$31,1)</f>
        <v>28</v>
      </c>
      <c r="B29" s="1" t="n">
        <f aca="false">IF(L29="",99+ROW(L29)/100,L29+ROW(L29)/100)</f>
        <v>99.29</v>
      </c>
      <c r="D29" s="7" t="n">
        <v>0</v>
      </c>
      <c r="E29" s="7" t="n">
        <v>0</v>
      </c>
      <c r="F29" s="7" t="n">
        <v>0</v>
      </c>
      <c r="G29" s="7" t="n">
        <v>0</v>
      </c>
      <c r="H29" s="7" t="n">
        <v>0</v>
      </c>
      <c r="I29" s="8" t="n">
        <v>0</v>
      </c>
      <c r="J29" s="8" t="n">
        <v>0</v>
      </c>
      <c r="K29" s="9" t="n">
        <f aca="false">SUM(I29:J29)</f>
        <v>0</v>
      </c>
      <c r="L29" s="10" t="str">
        <f aca="false">IF(D29&lt;&gt;"",RANK(K29,$K$2:$K$31),"")</f>
        <v/>
      </c>
    </row>
    <row r="30" customFormat="false" ht="14.25" hidden="false" customHeight="false" outlineLevel="0" collapsed="false">
      <c r="A30" s="1" t="n">
        <f aca="false">RANK(B30,$B$2:$B$31,1)</f>
        <v>29</v>
      </c>
      <c r="B30" s="1" t="n">
        <f aca="false">IF(L30="",99+ROW(L30)/100,L30+ROW(L30)/100)</f>
        <v>99.3</v>
      </c>
      <c r="D30" s="7" t="n">
        <v>0</v>
      </c>
      <c r="E30" s="7" t="n">
        <v>0</v>
      </c>
      <c r="F30" s="7" t="n">
        <v>0</v>
      </c>
      <c r="G30" s="7" t="n">
        <v>0</v>
      </c>
      <c r="H30" s="7" t="n">
        <v>0</v>
      </c>
      <c r="I30" s="8" t="n">
        <v>0</v>
      </c>
      <c r="J30" s="8" t="n">
        <v>0</v>
      </c>
      <c r="K30" s="9" t="n">
        <f aca="false">SUM(I30:J30)</f>
        <v>0</v>
      </c>
      <c r="L30" s="10" t="str">
        <f aca="false">IF(D30&lt;&gt;"",RANK(K30,$K$2:$K$31),"")</f>
        <v/>
      </c>
    </row>
    <row r="31" customFormat="false" ht="14.25" hidden="false" customHeight="false" outlineLevel="0" collapsed="false">
      <c r="A31" s="1" t="n">
        <f aca="false">RANK(B31,$B$2:$B$31,1)</f>
        <v>30</v>
      </c>
      <c r="B31" s="1" t="n">
        <f aca="false">IF(L31="",99+ROW(L31)/100,L31+ROW(L31)/100)</f>
        <v>99.31</v>
      </c>
      <c r="D31" s="7" t="n">
        <v>0</v>
      </c>
      <c r="E31" s="7" t="n">
        <v>0</v>
      </c>
      <c r="F31" s="7" t="n">
        <v>0</v>
      </c>
      <c r="G31" s="7" t="n">
        <v>0</v>
      </c>
      <c r="H31" s="7" t="n">
        <v>0</v>
      </c>
      <c r="I31" s="8" t="n">
        <v>0</v>
      </c>
      <c r="J31" s="8" t="n">
        <v>0</v>
      </c>
      <c r="K31" s="9" t="n">
        <f aca="false">SUM(I31:J31)</f>
        <v>0</v>
      </c>
      <c r="L31" s="10" t="str">
        <f aca="false">IF(D31&lt;&gt;"",RANK(K31,$K$2:$K$31),"")</f>
        <v/>
      </c>
    </row>
    <row r="33" customFormat="false" ht="17.35" hidden="false" customHeight="false" outlineLevel="0" collapsed="false">
      <c r="C33" s="11" t="s">
        <v>10</v>
      </c>
    </row>
    <row r="35" customFormat="false" ht="14.25" hidden="false" customHeight="false" outlineLevel="0" collapsed="false">
      <c r="C35" s="12" t="s">
        <v>11</v>
      </c>
      <c r="D35" s="13" t="s">
        <v>2</v>
      </c>
      <c r="E35" s="13" t="s">
        <v>1</v>
      </c>
      <c r="F35" s="12" t="s">
        <v>3</v>
      </c>
      <c r="G35" s="13" t="s">
        <v>4</v>
      </c>
      <c r="H35" s="13" t="s">
        <v>5</v>
      </c>
      <c r="I35" s="12" t="s">
        <v>6</v>
      </c>
      <c r="J35" s="12" t="s">
        <v>7</v>
      </c>
      <c r="K35" s="12" t="s">
        <v>8</v>
      </c>
    </row>
    <row r="36" customFormat="false" ht="14.25" hidden="false" customHeight="false" outlineLevel="0" collapsed="false">
      <c r="C36" s="14" t="n">
        <f aca="false">VLOOKUP(ROW(D36)-ROW($C$36)+1,$A$2:$L$31,12,0)</f>
        <v>1</v>
      </c>
      <c r="D36" s="15" t="str">
        <f aca="false">VLOOKUP(ROW(E36)-ROW($C$36)+1,$A$2:$L$31,5,0)</f>
        <v>Muster</v>
      </c>
      <c r="E36" s="15" t="str">
        <f aca="false">VLOOKUP(ROW(G36)-ROW($C$36)+1,$A$2:$L$31,4,0)</f>
        <v>Maxi</v>
      </c>
      <c r="F36" s="14" t="str">
        <f aca="false">VLOOKUP(ROW(I36)-ROW($C$36)+1,$A$2:$L$31,6,0)</f>
        <v>d</v>
      </c>
      <c r="G36" s="15" t="str">
        <f aca="false">VLOOKUP(ROW(G36)-ROW($C$36)+1,$A$2:$L$31,8,0)</f>
        <v>Relativstr. 27</v>
      </c>
      <c r="H36" s="15" t="str">
        <f aca="false">VLOOKUP(ROW(H36)-ROW($C$36)+1,$A$2:$L$31,8,0)</f>
        <v>Relativstr. 27</v>
      </c>
      <c r="I36" s="14" t="n">
        <f aca="false">VLOOKUP(ROW(J36)-ROW($C$36)+1,$A$2:$L$31,9,0)</f>
        <v>0</v>
      </c>
      <c r="J36" s="14" t="n">
        <f aca="false">VLOOKUP(ROW(K36)-ROW($C$36)+1,$A$2:$L$31,10,0)</f>
        <v>0</v>
      </c>
      <c r="K36" s="14" t="n">
        <f aca="false">VLOOKUP(ROW(L36)-ROW($C$36)+1,$A$1:$L$31,11,0)</f>
        <v>0</v>
      </c>
    </row>
    <row r="37" customFormat="false" ht="14.25" hidden="false" customHeight="false" outlineLevel="0" collapsed="false">
      <c r="C37" s="14" t="str">
        <f aca="false">VLOOKUP(ROW(D37)-ROW($C$36)+1,$A$2:$L$31,12,0)</f>
        <v/>
      </c>
      <c r="D37" s="15" t="n">
        <f aca="false">VLOOKUP(ROW(E37)-ROW($C$36)+1,$A$2:$L$31,5,0)</f>
        <v>0</v>
      </c>
      <c r="E37" s="15" t="n">
        <f aca="false">VLOOKUP(ROW(G37)-ROW($C$36)+1,$A$2:$L$31,4,0)</f>
        <v>0</v>
      </c>
      <c r="F37" s="14" t="n">
        <f aca="false">VLOOKUP(ROW(I37)-ROW($C$36)+1,$A$2:$L$31,6,0)</f>
        <v>0</v>
      </c>
      <c r="G37" s="15" t="n">
        <f aca="false">VLOOKUP(ROW(G37)-ROW($C$36)+1,$A$2:$L$31,8,0)</f>
        <v>0</v>
      </c>
      <c r="H37" s="15" t="n">
        <f aca="false">VLOOKUP(ROW(H37)-ROW($C$36)+1,$A$2:$L$31,8,0)</f>
        <v>0</v>
      </c>
      <c r="I37" s="14" t="n">
        <f aca="false">VLOOKUP(ROW(J37)-ROW($C$36)+1,$A$2:$L$31,9,0)</f>
        <v>0</v>
      </c>
      <c r="J37" s="14" t="n">
        <f aca="false">VLOOKUP(ROW(K37)-ROW($C$36)+1,$A$2:$L$31,10,0)</f>
        <v>0</v>
      </c>
      <c r="K37" s="14" t="n">
        <f aca="false">VLOOKUP(ROW(L37)-ROW($C$36)+1,$A$1:$L$31,11,0)</f>
        <v>0</v>
      </c>
    </row>
    <row r="38" customFormat="false" ht="14.25" hidden="false" customHeight="false" outlineLevel="0" collapsed="false">
      <c r="C38" s="14" t="str">
        <f aca="false">VLOOKUP(ROW(D38)-ROW($C$36)+1,$A$2:$L$31,12,0)</f>
        <v/>
      </c>
      <c r="D38" s="15" t="n">
        <f aca="false">VLOOKUP(ROW(E38)-ROW($C$36)+1,$A$2:$L$31,5,0)</f>
        <v>0</v>
      </c>
      <c r="E38" s="15" t="n">
        <f aca="false">VLOOKUP(ROW(G38)-ROW($C$36)+1,$A$2:$L$31,4,0)</f>
        <v>0</v>
      </c>
      <c r="F38" s="14" t="n">
        <f aca="false">VLOOKUP(ROW(I38)-ROW($C$36)+1,$A$2:$L$31,6,0)</f>
        <v>0</v>
      </c>
      <c r="G38" s="15" t="n">
        <f aca="false">VLOOKUP(ROW(G38)-ROW($C$36)+1,$A$2:$L$31,8,0)</f>
        <v>0</v>
      </c>
      <c r="H38" s="15" t="n">
        <f aca="false">VLOOKUP(ROW(H38)-ROW($C$36)+1,$A$2:$L$31,8,0)</f>
        <v>0</v>
      </c>
      <c r="I38" s="14" t="n">
        <f aca="false">VLOOKUP(ROW(J38)-ROW($C$36)+1,$A$2:$L$31,9,0)</f>
        <v>0</v>
      </c>
      <c r="J38" s="14" t="n">
        <f aca="false">VLOOKUP(ROW(K38)-ROW($C$36)+1,$A$2:$L$31,10,0)</f>
        <v>0</v>
      </c>
      <c r="K38" s="14" t="n">
        <f aca="false">VLOOKUP(ROW(L38)-ROW($C$36)+1,$A$1:$L$31,11,0)</f>
        <v>0</v>
      </c>
    </row>
    <row r="39" customFormat="false" ht="14.25" hidden="false" customHeight="false" outlineLevel="0" collapsed="false">
      <c r="C39" s="14" t="str">
        <f aca="false">VLOOKUP(ROW(D39)-ROW($C$36)+1,$A$2:$L$31,12,0)</f>
        <v/>
      </c>
      <c r="D39" s="15" t="n">
        <f aca="false">VLOOKUP(ROW(E39)-ROW($C$36)+1,$A$2:$L$31,5,0)</f>
        <v>0</v>
      </c>
      <c r="E39" s="15" t="n">
        <f aca="false">VLOOKUP(ROW(G39)-ROW($C$36)+1,$A$2:$L$31,4,0)</f>
        <v>0</v>
      </c>
      <c r="F39" s="14" t="n">
        <f aca="false">VLOOKUP(ROW(I39)-ROW($C$36)+1,$A$2:$L$31,6,0)</f>
        <v>0</v>
      </c>
      <c r="G39" s="15" t="n">
        <f aca="false">VLOOKUP(ROW(G39)-ROW($C$36)+1,$A$2:$L$31,8,0)</f>
        <v>0</v>
      </c>
      <c r="H39" s="15" t="n">
        <f aca="false">VLOOKUP(ROW(H39)-ROW($C$36)+1,$A$2:$L$31,8,0)</f>
        <v>0</v>
      </c>
      <c r="I39" s="14" t="n">
        <f aca="false">VLOOKUP(ROW(J39)-ROW($C$36)+1,$A$2:$L$31,9,0)</f>
        <v>0</v>
      </c>
      <c r="J39" s="14" t="n">
        <f aca="false">VLOOKUP(ROW(K39)-ROW($C$36)+1,$A$2:$L$31,10,0)</f>
        <v>0</v>
      </c>
      <c r="K39" s="14" t="n">
        <f aca="false">VLOOKUP(ROW(L39)-ROW($C$36)+1,$A$1:$L$31,11,0)</f>
        <v>0</v>
      </c>
    </row>
    <row r="40" customFormat="false" ht="14.25" hidden="false" customHeight="false" outlineLevel="0" collapsed="false">
      <c r="C40" s="14" t="str">
        <f aca="false">VLOOKUP(ROW(D40)-ROW($C$36)+1,$A$2:$L$31,12,0)</f>
        <v/>
      </c>
      <c r="D40" s="15" t="n">
        <f aca="false">VLOOKUP(ROW(E40)-ROW($C$36)+1,$A$2:$L$31,5,0)</f>
        <v>0</v>
      </c>
      <c r="E40" s="15" t="n">
        <f aca="false">VLOOKUP(ROW(G40)-ROW($C$36)+1,$A$2:$L$31,4,0)</f>
        <v>0</v>
      </c>
      <c r="F40" s="14" t="n">
        <f aca="false">VLOOKUP(ROW(I40)-ROW($C$36)+1,$A$2:$L$31,6,0)</f>
        <v>0</v>
      </c>
      <c r="G40" s="15" t="n">
        <f aca="false">VLOOKUP(ROW(G40)-ROW($C$36)+1,$A$2:$L$31,8,0)</f>
        <v>0</v>
      </c>
      <c r="H40" s="15" t="n">
        <f aca="false">VLOOKUP(ROW(H40)-ROW($C$36)+1,$A$2:$L$31,8,0)</f>
        <v>0</v>
      </c>
      <c r="I40" s="14" t="n">
        <f aca="false">VLOOKUP(ROW(J40)-ROW($C$36)+1,$A$2:$L$31,9,0)</f>
        <v>0</v>
      </c>
      <c r="J40" s="14" t="n">
        <f aca="false">VLOOKUP(ROW(K40)-ROW($C$36)+1,$A$2:$L$31,10,0)</f>
        <v>0</v>
      </c>
      <c r="K40" s="14" t="n">
        <f aca="false">VLOOKUP(ROW(L40)-ROW($C$36)+1,$A$1:$L$31,11,0)</f>
        <v>0</v>
      </c>
    </row>
    <row r="41" customFormat="false" ht="15" hidden="false" customHeight="true" outlineLevel="0" collapsed="false">
      <c r="C41" s="14" t="str">
        <f aca="false">VLOOKUP(ROW(D41)-ROW($C$36)+1,$A$2:$L$31,12,0)</f>
        <v/>
      </c>
      <c r="D41" s="15" t="n">
        <f aca="false">VLOOKUP(ROW(E41)-ROW($C$36)+1,$A$2:$L$31,5,0)</f>
        <v>0</v>
      </c>
      <c r="E41" s="15" t="n">
        <f aca="false">VLOOKUP(ROW(G41)-ROW($C$36)+1,$A$2:$L$31,4,0)</f>
        <v>0</v>
      </c>
      <c r="F41" s="14" t="n">
        <f aca="false">VLOOKUP(ROW(I41)-ROW($C$36)+1,$A$2:$L$31,6,0)</f>
        <v>0</v>
      </c>
      <c r="G41" s="15" t="n">
        <f aca="false">VLOOKUP(ROW(G41)-ROW($C$36)+1,$A$2:$L$31,8,0)</f>
        <v>0</v>
      </c>
      <c r="H41" s="15" t="n">
        <f aca="false">VLOOKUP(ROW(H41)-ROW($C$36)+1,$A$2:$L$31,8,0)</f>
        <v>0</v>
      </c>
      <c r="I41" s="14" t="n">
        <f aca="false">VLOOKUP(ROW(J41)-ROW($C$36)+1,$A$2:$L$31,9,0)</f>
        <v>0</v>
      </c>
      <c r="J41" s="14" t="n">
        <f aca="false">VLOOKUP(ROW(K41)-ROW($C$36)+1,$A$2:$L$31,10,0)</f>
        <v>0</v>
      </c>
      <c r="K41" s="14" t="n">
        <f aca="false">VLOOKUP(ROW(L41)-ROW($C$36)+1,$A$1:$L$31,11,0)</f>
        <v>0</v>
      </c>
    </row>
    <row r="42" customFormat="false" ht="15" hidden="false" customHeight="true" outlineLevel="0" collapsed="false">
      <c r="C42" s="14" t="str">
        <f aca="false">VLOOKUP(ROW(D42)-ROW($C$36)+1,$A$2:$L$31,12,0)</f>
        <v/>
      </c>
      <c r="D42" s="15" t="n">
        <f aca="false">VLOOKUP(ROW(E42)-ROW($C$36)+1,$A$2:$L$31,5,0)</f>
        <v>0</v>
      </c>
      <c r="E42" s="15" t="n">
        <f aca="false">VLOOKUP(ROW(G42)-ROW($C$36)+1,$A$2:$L$31,4,0)</f>
        <v>0</v>
      </c>
      <c r="F42" s="14" t="n">
        <f aca="false">VLOOKUP(ROW(I42)-ROW($C$36)+1,$A$2:$L$31,6,0)</f>
        <v>0</v>
      </c>
      <c r="G42" s="15" t="n">
        <f aca="false">VLOOKUP(ROW(G42)-ROW($C$36)+1,$A$2:$L$31,8,0)</f>
        <v>0</v>
      </c>
      <c r="H42" s="15" t="n">
        <f aca="false">VLOOKUP(ROW(H42)-ROW($C$36)+1,$A$2:$L$31,8,0)</f>
        <v>0</v>
      </c>
      <c r="I42" s="14" t="n">
        <f aca="false">VLOOKUP(ROW(J42)-ROW($C$36)+1,$A$2:$L$31,9,0)</f>
        <v>0</v>
      </c>
      <c r="J42" s="14" t="n">
        <f aca="false">VLOOKUP(ROW(K42)-ROW($C$36)+1,$A$2:$L$31,10,0)</f>
        <v>0</v>
      </c>
      <c r="K42" s="14" t="n">
        <f aca="false">VLOOKUP(ROW(L42)-ROW($C$36)+1,$A$1:$L$31,11,0)</f>
        <v>0</v>
      </c>
    </row>
    <row r="43" customFormat="false" ht="15" hidden="false" customHeight="true" outlineLevel="0" collapsed="false">
      <c r="C43" s="14" t="str">
        <f aca="false">VLOOKUP(ROW(D43)-ROW($C$36)+1,$A$2:$L$31,12,0)</f>
        <v/>
      </c>
      <c r="D43" s="15" t="n">
        <f aca="false">VLOOKUP(ROW(E43)-ROW($C$36)+1,$A$2:$L$31,5,0)</f>
        <v>0</v>
      </c>
      <c r="E43" s="15" t="n">
        <f aca="false">VLOOKUP(ROW(G43)-ROW($C$36)+1,$A$2:$L$31,4,0)</f>
        <v>0</v>
      </c>
      <c r="F43" s="14" t="n">
        <f aca="false">VLOOKUP(ROW(I43)-ROW($C$36)+1,$A$2:$L$31,6,0)</f>
        <v>0</v>
      </c>
      <c r="G43" s="15" t="n">
        <f aca="false">VLOOKUP(ROW(G43)-ROW($C$36)+1,$A$2:$L$31,8,0)</f>
        <v>0</v>
      </c>
      <c r="H43" s="15" t="n">
        <f aca="false">VLOOKUP(ROW(H43)-ROW($C$36)+1,$A$2:$L$31,8,0)</f>
        <v>0</v>
      </c>
      <c r="I43" s="14" t="n">
        <f aca="false">VLOOKUP(ROW(J43)-ROW($C$36)+1,$A$2:$L$31,9,0)</f>
        <v>0</v>
      </c>
      <c r="J43" s="14" t="n">
        <f aca="false">VLOOKUP(ROW(K43)-ROW($C$36)+1,$A$2:$L$31,10,0)</f>
        <v>0</v>
      </c>
      <c r="K43" s="14" t="n">
        <f aca="false">VLOOKUP(ROW(L43)-ROW($C$36)+1,$A$1:$L$31,11,0)</f>
        <v>0</v>
      </c>
    </row>
    <row r="44" customFormat="false" ht="15" hidden="false" customHeight="true" outlineLevel="0" collapsed="false">
      <c r="C44" s="14" t="str">
        <f aca="false">VLOOKUP(ROW(D44)-ROW($C$36)+1,$A$2:$L$31,12,0)</f>
        <v/>
      </c>
      <c r="D44" s="15" t="n">
        <f aca="false">VLOOKUP(ROW(E44)-ROW($C$36)+1,$A$2:$L$31,5,0)</f>
        <v>0</v>
      </c>
      <c r="E44" s="15" t="n">
        <f aca="false">VLOOKUP(ROW(G44)-ROW($C$36)+1,$A$2:$L$31,4,0)</f>
        <v>0</v>
      </c>
      <c r="F44" s="14" t="n">
        <f aca="false">VLOOKUP(ROW(I44)-ROW($C$36)+1,$A$2:$L$31,6,0)</f>
        <v>0</v>
      </c>
      <c r="G44" s="15" t="n">
        <f aca="false">VLOOKUP(ROW(G44)-ROW($C$36)+1,$A$2:$L$31,8,0)</f>
        <v>0</v>
      </c>
      <c r="H44" s="15" t="n">
        <f aca="false">VLOOKUP(ROW(H44)-ROW($C$36)+1,$A$2:$L$31,8,0)</f>
        <v>0</v>
      </c>
      <c r="I44" s="14" t="n">
        <f aca="false">VLOOKUP(ROW(J44)-ROW($C$36)+1,$A$2:$L$31,9,0)</f>
        <v>0</v>
      </c>
      <c r="J44" s="14" t="n">
        <f aca="false">VLOOKUP(ROW(K44)-ROW($C$36)+1,$A$2:$L$31,10,0)</f>
        <v>0</v>
      </c>
      <c r="K44" s="14" t="n">
        <f aca="false">VLOOKUP(ROW(L44)-ROW($C$36)+1,$A$1:$L$31,11,0)</f>
        <v>0</v>
      </c>
    </row>
    <row r="45" customFormat="false" ht="15" hidden="false" customHeight="true" outlineLevel="0" collapsed="false">
      <c r="C45" s="14" t="str">
        <f aca="false">VLOOKUP(ROW(D45)-ROW($C$36)+1,$A$2:$L$31,12,0)</f>
        <v/>
      </c>
      <c r="D45" s="15" t="n">
        <f aca="false">VLOOKUP(ROW(E45)-ROW($C$36)+1,$A$2:$L$31,5,0)</f>
        <v>0</v>
      </c>
      <c r="E45" s="15" t="n">
        <f aca="false">VLOOKUP(ROW(G45)-ROW($C$36)+1,$A$2:$L$31,4,0)</f>
        <v>0</v>
      </c>
      <c r="F45" s="14" t="n">
        <f aca="false">VLOOKUP(ROW(I45)-ROW($C$36)+1,$A$2:$L$31,6,0)</f>
        <v>0</v>
      </c>
      <c r="G45" s="15" t="n">
        <f aca="false">VLOOKUP(ROW(G45)-ROW($C$36)+1,$A$2:$L$31,8,0)</f>
        <v>0</v>
      </c>
      <c r="H45" s="15" t="n">
        <f aca="false">VLOOKUP(ROW(H45)-ROW($C$36)+1,$A$2:$L$31,8,0)</f>
        <v>0</v>
      </c>
      <c r="I45" s="14" t="n">
        <f aca="false">VLOOKUP(ROW(J45)-ROW($C$36)+1,$A$2:$L$31,9,0)</f>
        <v>0</v>
      </c>
      <c r="J45" s="14" t="n">
        <f aca="false">VLOOKUP(ROW(K45)-ROW($C$36)+1,$A$2:$L$31,10,0)</f>
        <v>0</v>
      </c>
      <c r="K45" s="14" t="n">
        <f aca="false">VLOOKUP(ROW(L45)-ROW($C$36)+1,$A$1:$L$31,11,0)</f>
        <v>0</v>
      </c>
    </row>
    <row r="46" customFormat="false" ht="15" hidden="false" customHeight="true" outlineLevel="0" collapsed="false">
      <c r="C46" s="14" t="str">
        <f aca="false">VLOOKUP(ROW(D46)-ROW($C$36)+1,$A$2:$L$31,12,0)</f>
        <v/>
      </c>
      <c r="D46" s="15" t="n">
        <f aca="false">VLOOKUP(ROW(E46)-ROW($C$36)+1,$A$2:$L$31,5,0)</f>
        <v>0</v>
      </c>
      <c r="E46" s="15" t="n">
        <f aca="false">VLOOKUP(ROW(G46)-ROW($C$36)+1,$A$2:$L$31,4,0)</f>
        <v>0</v>
      </c>
      <c r="F46" s="14" t="n">
        <f aca="false">VLOOKUP(ROW(I46)-ROW($C$36)+1,$A$2:$L$31,6,0)</f>
        <v>0</v>
      </c>
      <c r="G46" s="15" t="n">
        <f aca="false">VLOOKUP(ROW(G46)-ROW($C$36)+1,$A$2:$L$31,8,0)</f>
        <v>0</v>
      </c>
      <c r="H46" s="15" t="n">
        <f aca="false">VLOOKUP(ROW(H46)-ROW($C$36)+1,$A$2:$L$31,8,0)</f>
        <v>0</v>
      </c>
      <c r="I46" s="14" t="n">
        <f aca="false">VLOOKUP(ROW(J46)-ROW($C$36)+1,$A$2:$L$31,9,0)</f>
        <v>0</v>
      </c>
      <c r="J46" s="14" t="n">
        <f aca="false">VLOOKUP(ROW(K46)-ROW($C$36)+1,$A$2:$L$31,10,0)</f>
        <v>0</v>
      </c>
      <c r="K46" s="14" t="n">
        <f aca="false">VLOOKUP(ROW(L46)-ROW($C$36)+1,$A$1:$L$31,11,0)</f>
        <v>0</v>
      </c>
    </row>
    <row r="47" customFormat="false" ht="15" hidden="false" customHeight="true" outlineLevel="0" collapsed="false">
      <c r="C47" s="14" t="str">
        <f aca="false">VLOOKUP(ROW(D47)-ROW($C$36)+1,$A$2:$L$31,12,0)</f>
        <v/>
      </c>
      <c r="D47" s="15" t="n">
        <f aca="false">VLOOKUP(ROW(E47)-ROW($C$36)+1,$A$2:$L$31,5,0)</f>
        <v>0</v>
      </c>
      <c r="E47" s="15" t="n">
        <f aca="false">VLOOKUP(ROW(G47)-ROW($C$36)+1,$A$2:$L$31,4,0)</f>
        <v>0</v>
      </c>
      <c r="F47" s="14" t="n">
        <f aca="false">VLOOKUP(ROW(I47)-ROW($C$36)+1,$A$2:$L$31,6,0)</f>
        <v>0</v>
      </c>
      <c r="G47" s="15" t="n">
        <f aca="false">VLOOKUP(ROW(G47)-ROW($C$36)+1,$A$2:$L$31,8,0)</f>
        <v>0</v>
      </c>
      <c r="H47" s="15" t="n">
        <f aca="false">VLOOKUP(ROW(H47)-ROW($C$36)+1,$A$2:$L$31,8,0)</f>
        <v>0</v>
      </c>
      <c r="I47" s="14" t="n">
        <f aca="false">VLOOKUP(ROW(J47)-ROW($C$36)+1,$A$2:$L$31,9,0)</f>
        <v>0</v>
      </c>
      <c r="J47" s="14" t="n">
        <f aca="false">VLOOKUP(ROW(K47)-ROW($C$36)+1,$A$2:$L$31,10,0)</f>
        <v>0</v>
      </c>
      <c r="K47" s="14" t="n">
        <f aca="false">VLOOKUP(ROW(L47)-ROW($C$36)+1,$A$1:$L$31,11,0)</f>
        <v>0</v>
      </c>
    </row>
    <row r="48" customFormat="false" ht="15" hidden="false" customHeight="true" outlineLevel="0" collapsed="false">
      <c r="C48" s="14" t="str">
        <f aca="false">VLOOKUP(ROW(D48)-ROW($C$36)+1,$A$2:$L$31,12,0)</f>
        <v/>
      </c>
      <c r="D48" s="15" t="n">
        <f aca="false">VLOOKUP(ROW(E48)-ROW($C$36)+1,$A$2:$L$31,5,0)</f>
        <v>0</v>
      </c>
      <c r="E48" s="15" t="n">
        <f aca="false">VLOOKUP(ROW(G48)-ROW($C$36)+1,$A$2:$L$31,4,0)</f>
        <v>0</v>
      </c>
      <c r="F48" s="14" t="n">
        <f aca="false">VLOOKUP(ROW(I48)-ROW($C$36)+1,$A$2:$L$31,6,0)</f>
        <v>0</v>
      </c>
      <c r="G48" s="15" t="n">
        <f aca="false">VLOOKUP(ROW(G48)-ROW($C$36)+1,$A$2:$L$31,8,0)</f>
        <v>0</v>
      </c>
      <c r="H48" s="15" t="n">
        <f aca="false">VLOOKUP(ROW(H48)-ROW($C$36)+1,$A$2:$L$31,8,0)</f>
        <v>0</v>
      </c>
      <c r="I48" s="14" t="n">
        <f aca="false">VLOOKUP(ROW(J48)-ROW($C$36)+1,$A$2:$L$31,9,0)</f>
        <v>0</v>
      </c>
      <c r="J48" s="14" t="n">
        <f aca="false">VLOOKUP(ROW(K48)-ROW($C$36)+1,$A$2:$L$31,10,0)</f>
        <v>0</v>
      </c>
      <c r="K48" s="14" t="n">
        <f aca="false">VLOOKUP(ROW(L48)-ROW($C$36)+1,$A$1:$L$31,11,0)</f>
        <v>0</v>
      </c>
    </row>
    <row r="49" customFormat="false" ht="15" hidden="false" customHeight="true" outlineLevel="0" collapsed="false">
      <c r="C49" s="14" t="str">
        <f aca="false">VLOOKUP(ROW(D49)-ROW($C$36)+1,$A$2:$L$31,12,0)</f>
        <v/>
      </c>
      <c r="D49" s="15" t="n">
        <f aca="false">VLOOKUP(ROW(E49)-ROW($C$36)+1,$A$2:$L$31,5,0)</f>
        <v>0</v>
      </c>
      <c r="E49" s="15" t="n">
        <f aca="false">VLOOKUP(ROW(G49)-ROW($C$36)+1,$A$2:$L$31,4,0)</f>
        <v>0</v>
      </c>
      <c r="F49" s="14" t="n">
        <f aca="false">VLOOKUP(ROW(I49)-ROW($C$36)+1,$A$2:$L$31,6,0)</f>
        <v>0</v>
      </c>
      <c r="G49" s="15" t="n">
        <f aca="false">VLOOKUP(ROW(G49)-ROW($C$36)+1,$A$2:$L$31,8,0)</f>
        <v>0</v>
      </c>
      <c r="H49" s="15" t="n">
        <f aca="false">VLOOKUP(ROW(H49)-ROW($C$36)+1,$A$2:$L$31,8,0)</f>
        <v>0</v>
      </c>
      <c r="I49" s="14" t="n">
        <f aca="false">VLOOKUP(ROW(J49)-ROW($C$36)+1,$A$2:$L$31,9,0)</f>
        <v>0</v>
      </c>
      <c r="J49" s="14" t="n">
        <f aca="false">VLOOKUP(ROW(K49)-ROW($C$36)+1,$A$2:$L$31,10,0)</f>
        <v>0</v>
      </c>
      <c r="K49" s="14" t="n">
        <f aca="false">VLOOKUP(ROW(L49)-ROW($C$36)+1,$A$1:$L$31,11,0)</f>
        <v>0</v>
      </c>
    </row>
    <row r="50" customFormat="false" ht="15" hidden="false" customHeight="true" outlineLevel="0" collapsed="false">
      <c r="C50" s="14" t="str">
        <f aca="false">VLOOKUP(ROW(D50)-ROW($C$36)+1,$A$2:$L$31,12,0)</f>
        <v/>
      </c>
      <c r="D50" s="15" t="n">
        <f aca="false">VLOOKUP(ROW(E50)-ROW($C$36)+1,$A$2:$L$31,5,0)</f>
        <v>0</v>
      </c>
      <c r="E50" s="15" t="n">
        <f aca="false">VLOOKUP(ROW(G50)-ROW($C$36)+1,$A$2:$L$31,4,0)</f>
        <v>0</v>
      </c>
      <c r="F50" s="14" t="n">
        <f aca="false">VLOOKUP(ROW(I50)-ROW($C$36)+1,$A$2:$L$31,6,0)</f>
        <v>0</v>
      </c>
      <c r="G50" s="15" t="n">
        <f aca="false">VLOOKUP(ROW(G50)-ROW($C$36)+1,$A$2:$L$31,8,0)</f>
        <v>0</v>
      </c>
      <c r="H50" s="15" t="n">
        <f aca="false">VLOOKUP(ROW(H50)-ROW($C$36)+1,$A$2:$L$31,8,0)</f>
        <v>0</v>
      </c>
      <c r="I50" s="14" t="n">
        <f aca="false">VLOOKUP(ROW(J50)-ROW($C$36)+1,$A$2:$L$31,9,0)</f>
        <v>0</v>
      </c>
      <c r="J50" s="14" t="n">
        <f aca="false">VLOOKUP(ROW(K50)-ROW($C$36)+1,$A$2:$L$31,10,0)</f>
        <v>0</v>
      </c>
      <c r="K50" s="14" t="n">
        <f aca="false">VLOOKUP(ROW(L50)-ROW($C$36)+1,$A$1:$L$31,11,0)</f>
        <v>0</v>
      </c>
    </row>
    <row r="51" customFormat="false" ht="15" hidden="false" customHeight="true" outlineLevel="0" collapsed="false">
      <c r="C51" s="14" t="str">
        <f aca="false">VLOOKUP(ROW(D51)-ROW($C$36)+1,$A$2:$L$31,12,0)</f>
        <v/>
      </c>
      <c r="D51" s="15" t="n">
        <f aca="false">VLOOKUP(ROW(E51)-ROW($C$36)+1,$A$2:$L$31,5,0)</f>
        <v>0</v>
      </c>
      <c r="E51" s="15" t="n">
        <f aca="false">VLOOKUP(ROW(G51)-ROW($C$36)+1,$A$2:$L$31,4,0)</f>
        <v>0</v>
      </c>
      <c r="F51" s="14" t="n">
        <f aca="false">VLOOKUP(ROW(I51)-ROW($C$36)+1,$A$2:$L$31,6,0)</f>
        <v>0</v>
      </c>
      <c r="G51" s="15" t="n">
        <f aca="false">VLOOKUP(ROW(G51)-ROW($C$36)+1,$A$2:$L$31,8,0)</f>
        <v>0</v>
      </c>
      <c r="H51" s="15" t="n">
        <f aca="false">VLOOKUP(ROW(H51)-ROW($C$36)+1,$A$2:$L$31,8,0)</f>
        <v>0</v>
      </c>
      <c r="I51" s="14" t="n">
        <f aca="false">VLOOKUP(ROW(J51)-ROW($C$36)+1,$A$2:$L$31,9,0)</f>
        <v>0</v>
      </c>
      <c r="J51" s="14" t="n">
        <f aca="false">VLOOKUP(ROW(K51)-ROW($C$36)+1,$A$2:$L$31,10,0)</f>
        <v>0</v>
      </c>
      <c r="K51" s="14" t="n">
        <f aca="false">VLOOKUP(ROW(L51)-ROW($C$36)+1,$A$1:$L$31,11,0)</f>
        <v>0</v>
      </c>
    </row>
    <row r="52" customFormat="false" ht="15" hidden="false" customHeight="true" outlineLevel="0" collapsed="false">
      <c r="C52" s="14" t="str">
        <f aca="false">VLOOKUP(ROW(D52)-ROW($C$36)+1,$A$2:$L$31,12,0)</f>
        <v/>
      </c>
      <c r="D52" s="15" t="n">
        <f aca="false">VLOOKUP(ROW(E52)-ROW($C$36)+1,$A$2:$L$31,5,0)</f>
        <v>0</v>
      </c>
      <c r="E52" s="15" t="n">
        <f aca="false">VLOOKUP(ROW(G52)-ROW($C$36)+1,$A$2:$L$31,4,0)</f>
        <v>0</v>
      </c>
      <c r="F52" s="14" t="n">
        <f aca="false">VLOOKUP(ROW(I52)-ROW($C$36)+1,$A$2:$L$31,6,0)</f>
        <v>0</v>
      </c>
      <c r="G52" s="15" t="n">
        <f aca="false">VLOOKUP(ROW(G52)-ROW($C$36)+1,$A$2:$L$31,8,0)</f>
        <v>0</v>
      </c>
      <c r="H52" s="15" t="n">
        <f aca="false">VLOOKUP(ROW(H52)-ROW($C$36)+1,$A$2:$L$31,8,0)</f>
        <v>0</v>
      </c>
      <c r="I52" s="14" t="n">
        <f aca="false">VLOOKUP(ROW(J52)-ROW($C$36)+1,$A$2:$L$31,9,0)</f>
        <v>0</v>
      </c>
      <c r="J52" s="14" t="n">
        <f aca="false">VLOOKUP(ROW(K52)-ROW($C$36)+1,$A$2:$L$31,10,0)</f>
        <v>0</v>
      </c>
      <c r="K52" s="14" t="n">
        <f aca="false">VLOOKUP(ROW(L52)-ROW($C$36)+1,$A$1:$L$31,11,0)</f>
        <v>0</v>
      </c>
    </row>
    <row r="53" customFormat="false" ht="15" hidden="false" customHeight="true" outlineLevel="0" collapsed="false">
      <c r="C53" s="14" t="str">
        <f aca="false">VLOOKUP(ROW(D53)-ROW($C$36)+1,$A$2:$L$31,12,0)</f>
        <v/>
      </c>
      <c r="D53" s="15" t="n">
        <f aca="false">VLOOKUP(ROW(E53)-ROW($C$36)+1,$A$2:$L$31,5,0)</f>
        <v>0</v>
      </c>
      <c r="E53" s="15" t="n">
        <f aca="false">VLOOKUP(ROW(G53)-ROW($C$36)+1,$A$2:$L$31,4,0)</f>
        <v>0</v>
      </c>
      <c r="F53" s="14" t="n">
        <f aca="false">VLOOKUP(ROW(I53)-ROW($C$36)+1,$A$2:$L$31,6,0)</f>
        <v>0</v>
      </c>
      <c r="G53" s="15" t="n">
        <f aca="false">VLOOKUP(ROW(G53)-ROW($C$36)+1,$A$2:$L$31,8,0)</f>
        <v>0</v>
      </c>
      <c r="H53" s="15" t="n">
        <f aca="false">VLOOKUP(ROW(H53)-ROW($C$36)+1,$A$2:$L$31,8,0)</f>
        <v>0</v>
      </c>
      <c r="I53" s="14" t="n">
        <f aca="false">VLOOKUP(ROW(J53)-ROW($C$36)+1,$A$2:$L$31,9,0)</f>
        <v>0</v>
      </c>
      <c r="J53" s="14" t="n">
        <f aca="false">VLOOKUP(ROW(K53)-ROW($C$36)+1,$A$2:$L$31,10,0)</f>
        <v>0</v>
      </c>
      <c r="K53" s="14" t="n">
        <f aca="false">VLOOKUP(ROW(L53)-ROW($C$36)+1,$A$1:$L$31,11,0)</f>
        <v>0</v>
      </c>
    </row>
    <row r="54" customFormat="false" ht="15" hidden="false" customHeight="true" outlineLevel="0" collapsed="false">
      <c r="C54" s="14" t="str">
        <f aca="false">VLOOKUP(ROW(D54)-ROW($C$36)+1,$A$2:$L$31,12,0)</f>
        <v/>
      </c>
      <c r="D54" s="15" t="n">
        <f aca="false">VLOOKUP(ROW(E54)-ROW($C$36)+1,$A$2:$L$31,5,0)</f>
        <v>0</v>
      </c>
      <c r="E54" s="15" t="n">
        <f aca="false">VLOOKUP(ROW(G54)-ROW($C$36)+1,$A$2:$L$31,4,0)</f>
        <v>0</v>
      </c>
      <c r="F54" s="14" t="n">
        <f aca="false">VLOOKUP(ROW(I54)-ROW($C$36)+1,$A$2:$L$31,6,0)</f>
        <v>0</v>
      </c>
      <c r="G54" s="15" t="n">
        <f aca="false">VLOOKUP(ROW(G54)-ROW($C$36)+1,$A$2:$L$31,8,0)</f>
        <v>0</v>
      </c>
      <c r="H54" s="15" t="n">
        <f aca="false">VLOOKUP(ROW(H54)-ROW($C$36)+1,$A$2:$L$31,8,0)</f>
        <v>0</v>
      </c>
      <c r="I54" s="14" t="n">
        <f aca="false">VLOOKUP(ROW(J54)-ROW($C$36)+1,$A$2:$L$31,9,0)</f>
        <v>0</v>
      </c>
      <c r="J54" s="14" t="n">
        <f aca="false">VLOOKUP(ROW(K54)-ROW($C$36)+1,$A$2:$L$31,10,0)</f>
        <v>0</v>
      </c>
      <c r="K54" s="14" t="n">
        <f aca="false">VLOOKUP(ROW(L54)-ROW($C$36)+1,$A$1:$L$31,11,0)</f>
        <v>0</v>
      </c>
    </row>
    <row r="55" customFormat="false" ht="15" hidden="false" customHeight="true" outlineLevel="0" collapsed="false">
      <c r="C55" s="14" t="str">
        <f aca="false">VLOOKUP(ROW(D55)-ROW($C$36)+1,$A$2:$L$31,12,0)</f>
        <v/>
      </c>
      <c r="D55" s="15" t="n">
        <f aca="false">VLOOKUP(ROW(E55)-ROW($C$36)+1,$A$2:$L$31,5,0)</f>
        <v>0</v>
      </c>
      <c r="E55" s="15" t="n">
        <f aca="false">VLOOKUP(ROW(G55)-ROW($C$36)+1,$A$2:$L$31,4,0)</f>
        <v>0</v>
      </c>
      <c r="F55" s="14" t="n">
        <f aca="false">VLOOKUP(ROW(I55)-ROW($C$36)+1,$A$2:$L$31,6,0)</f>
        <v>0</v>
      </c>
      <c r="G55" s="15" t="n">
        <f aca="false">VLOOKUP(ROW(G55)-ROW($C$36)+1,$A$2:$L$31,8,0)</f>
        <v>0</v>
      </c>
      <c r="H55" s="15" t="n">
        <f aca="false">VLOOKUP(ROW(H55)-ROW($C$36)+1,$A$2:$L$31,8,0)</f>
        <v>0</v>
      </c>
      <c r="I55" s="14" t="n">
        <f aca="false">VLOOKUP(ROW(J55)-ROW($C$36)+1,$A$2:$L$31,9,0)</f>
        <v>0</v>
      </c>
      <c r="J55" s="14" t="n">
        <f aca="false">VLOOKUP(ROW(K55)-ROW($C$36)+1,$A$2:$L$31,10,0)</f>
        <v>0</v>
      </c>
      <c r="K55" s="14" t="n">
        <f aca="false">VLOOKUP(ROW(L55)-ROW($C$36)+1,$A$1:$L$31,11,0)</f>
        <v>0</v>
      </c>
    </row>
    <row r="56" customFormat="false" ht="15" hidden="false" customHeight="true" outlineLevel="0" collapsed="false">
      <c r="C56" s="14" t="str">
        <f aca="false">VLOOKUP(ROW(D56)-ROW($C$36)+1,$A$2:$L$31,12,0)</f>
        <v/>
      </c>
      <c r="D56" s="15" t="n">
        <f aca="false">VLOOKUP(ROW(E56)-ROW($C$36)+1,$A$2:$L$31,5,0)</f>
        <v>0</v>
      </c>
      <c r="E56" s="15" t="n">
        <f aca="false">VLOOKUP(ROW(G56)-ROW($C$36)+1,$A$2:$L$31,4,0)</f>
        <v>0</v>
      </c>
      <c r="F56" s="14" t="n">
        <f aca="false">VLOOKUP(ROW(I56)-ROW($C$36)+1,$A$2:$L$31,6,0)</f>
        <v>0</v>
      </c>
      <c r="G56" s="15" t="n">
        <f aca="false">VLOOKUP(ROW(G56)-ROW($C$36)+1,$A$2:$L$31,8,0)</f>
        <v>0</v>
      </c>
      <c r="H56" s="15" t="n">
        <f aca="false">VLOOKUP(ROW(H56)-ROW($C$36)+1,$A$2:$L$31,8,0)</f>
        <v>0</v>
      </c>
      <c r="I56" s="14" t="n">
        <f aca="false">VLOOKUP(ROW(J56)-ROW($C$36)+1,$A$2:$L$31,9,0)</f>
        <v>0</v>
      </c>
      <c r="J56" s="14" t="n">
        <f aca="false">VLOOKUP(ROW(K56)-ROW($C$36)+1,$A$2:$L$31,10,0)</f>
        <v>0</v>
      </c>
      <c r="K56" s="14" t="n">
        <f aca="false">VLOOKUP(ROW(L56)-ROW($C$36)+1,$A$1:$L$31,11,0)</f>
        <v>0</v>
      </c>
    </row>
    <row r="57" customFormat="false" ht="15" hidden="false" customHeight="true" outlineLevel="0" collapsed="false">
      <c r="C57" s="14" t="str">
        <f aca="false">VLOOKUP(ROW(D57)-ROW($C$36)+1,$A$2:$L$31,12,0)</f>
        <v/>
      </c>
      <c r="D57" s="15" t="n">
        <f aca="false">VLOOKUP(ROW(E57)-ROW($C$36)+1,$A$2:$L$31,5,0)</f>
        <v>0</v>
      </c>
      <c r="E57" s="15" t="n">
        <f aca="false">VLOOKUP(ROW(G57)-ROW($C$36)+1,$A$2:$L$31,4,0)</f>
        <v>0</v>
      </c>
      <c r="F57" s="14" t="n">
        <f aca="false">VLOOKUP(ROW(I57)-ROW($C$36)+1,$A$2:$L$31,6,0)</f>
        <v>0</v>
      </c>
      <c r="G57" s="15" t="n">
        <f aca="false">VLOOKUP(ROW(G57)-ROW($C$36)+1,$A$2:$L$31,8,0)</f>
        <v>0</v>
      </c>
      <c r="H57" s="15" t="n">
        <f aca="false">VLOOKUP(ROW(H57)-ROW($C$36)+1,$A$2:$L$31,8,0)</f>
        <v>0</v>
      </c>
      <c r="I57" s="14" t="n">
        <f aca="false">VLOOKUP(ROW(J57)-ROW($C$36)+1,$A$2:$L$31,9,0)</f>
        <v>0</v>
      </c>
      <c r="J57" s="14" t="n">
        <f aca="false">VLOOKUP(ROW(K57)-ROW($C$36)+1,$A$2:$L$31,10,0)</f>
        <v>0</v>
      </c>
      <c r="K57" s="14" t="n">
        <f aca="false">VLOOKUP(ROW(L57)-ROW($C$36)+1,$A$1:$L$31,11,0)</f>
        <v>0</v>
      </c>
    </row>
    <row r="58" customFormat="false" ht="15" hidden="false" customHeight="true" outlineLevel="0" collapsed="false">
      <c r="C58" s="14" t="str">
        <f aca="false">VLOOKUP(ROW(D58)-ROW($C$36)+1,$A$2:$L$31,12,0)</f>
        <v/>
      </c>
      <c r="D58" s="15" t="n">
        <f aca="false">VLOOKUP(ROW(E58)-ROW($C$36)+1,$A$2:$L$31,5,0)</f>
        <v>0</v>
      </c>
      <c r="E58" s="15" t="n">
        <f aca="false">VLOOKUP(ROW(G58)-ROW($C$36)+1,$A$2:$L$31,4,0)</f>
        <v>0</v>
      </c>
      <c r="F58" s="14" t="n">
        <f aca="false">VLOOKUP(ROW(I58)-ROW($C$36)+1,$A$2:$L$31,6,0)</f>
        <v>0</v>
      </c>
      <c r="G58" s="15" t="n">
        <f aca="false">VLOOKUP(ROW(G58)-ROW($C$36)+1,$A$2:$L$31,8,0)</f>
        <v>0</v>
      </c>
      <c r="H58" s="15" t="n">
        <f aca="false">VLOOKUP(ROW(H58)-ROW($C$36)+1,$A$2:$L$31,8,0)</f>
        <v>0</v>
      </c>
      <c r="I58" s="14" t="n">
        <f aca="false">VLOOKUP(ROW(J58)-ROW($C$36)+1,$A$2:$L$31,9,0)</f>
        <v>0</v>
      </c>
      <c r="J58" s="14" t="n">
        <f aca="false">VLOOKUP(ROW(K58)-ROW($C$36)+1,$A$2:$L$31,10,0)</f>
        <v>0</v>
      </c>
      <c r="K58" s="14" t="n">
        <f aca="false">VLOOKUP(ROW(L58)-ROW($C$36)+1,$A$1:$L$31,11,0)</f>
        <v>0</v>
      </c>
    </row>
    <row r="59" customFormat="false" ht="15" hidden="false" customHeight="true" outlineLevel="0" collapsed="false">
      <c r="C59" s="14" t="str">
        <f aca="false">VLOOKUP(ROW(D59)-ROW($C$36)+1,$A$2:$L$31,12,0)</f>
        <v/>
      </c>
      <c r="D59" s="15" t="n">
        <f aca="false">VLOOKUP(ROW(E59)-ROW($C$36)+1,$A$2:$L$31,5,0)</f>
        <v>0</v>
      </c>
      <c r="E59" s="15" t="n">
        <f aca="false">VLOOKUP(ROW(G59)-ROW($C$36)+1,$A$2:$L$31,4,0)</f>
        <v>0</v>
      </c>
      <c r="F59" s="14" t="n">
        <f aca="false">VLOOKUP(ROW(I59)-ROW($C$36)+1,$A$2:$L$31,6,0)</f>
        <v>0</v>
      </c>
      <c r="G59" s="15" t="n">
        <f aca="false">VLOOKUP(ROW(G59)-ROW($C$36)+1,$A$2:$L$31,8,0)</f>
        <v>0</v>
      </c>
      <c r="H59" s="15" t="n">
        <f aca="false">VLOOKUP(ROW(H59)-ROW($C$36)+1,$A$2:$L$31,8,0)</f>
        <v>0</v>
      </c>
      <c r="I59" s="14" t="n">
        <f aca="false">VLOOKUP(ROW(J59)-ROW($C$36)+1,$A$2:$L$31,9,0)</f>
        <v>0</v>
      </c>
      <c r="J59" s="14" t="n">
        <f aca="false">VLOOKUP(ROW(K59)-ROW($C$36)+1,$A$2:$L$31,10,0)</f>
        <v>0</v>
      </c>
      <c r="K59" s="14" t="n">
        <f aca="false">VLOOKUP(ROW(L59)-ROW($C$36)+1,$A$1:$L$31,11,0)</f>
        <v>0</v>
      </c>
    </row>
    <row r="60" customFormat="false" ht="15" hidden="false" customHeight="true" outlineLevel="0" collapsed="false">
      <c r="C60" s="14" t="str">
        <f aca="false">VLOOKUP(ROW(D60)-ROW($C$36)+1,$A$2:$L$31,12,0)</f>
        <v/>
      </c>
      <c r="D60" s="15" t="n">
        <f aca="false">VLOOKUP(ROW(E60)-ROW($C$36)+1,$A$2:$L$31,5,0)</f>
        <v>0</v>
      </c>
      <c r="E60" s="15" t="n">
        <f aca="false">VLOOKUP(ROW(G60)-ROW($C$36)+1,$A$2:$L$31,4,0)</f>
        <v>0</v>
      </c>
      <c r="F60" s="14" t="n">
        <f aca="false">VLOOKUP(ROW(I60)-ROW($C$36)+1,$A$2:$L$31,6,0)</f>
        <v>0</v>
      </c>
      <c r="G60" s="15" t="n">
        <f aca="false">VLOOKUP(ROW(G60)-ROW($C$36)+1,$A$2:$L$31,8,0)</f>
        <v>0</v>
      </c>
      <c r="H60" s="15" t="n">
        <f aca="false">VLOOKUP(ROW(H60)-ROW($C$36)+1,$A$2:$L$31,8,0)</f>
        <v>0</v>
      </c>
      <c r="I60" s="14" t="n">
        <f aca="false">VLOOKUP(ROW(J60)-ROW($C$36)+1,$A$2:$L$31,9,0)</f>
        <v>0</v>
      </c>
      <c r="J60" s="14" t="n">
        <f aca="false">VLOOKUP(ROW(K60)-ROW($C$36)+1,$A$2:$L$31,10,0)</f>
        <v>0</v>
      </c>
      <c r="K60" s="14" t="n">
        <f aca="false">VLOOKUP(ROW(L60)-ROW($C$36)+1,$A$1:$L$31,11,0)</f>
        <v>0</v>
      </c>
    </row>
    <row r="61" customFormat="false" ht="15" hidden="false" customHeight="true" outlineLevel="0" collapsed="false">
      <c r="C61" s="14" t="str">
        <f aca="false">VLOOKUP(ROW(D61)-ROW($C$36)+1,$A$2:$L$31,12,0)</f>
        <v/>
      </c>
      <c r="D61" s="15" t="n">
        <f aca="false">VLOOKUP(ROW(E61)-ROW($C$36)+1,$A$2:$L$31,5,0)</f>
        <v>0</v>
      </c>
      <c r="E61" s="15" t="n">
        <f aca="false">VLOOKUP(ROW(G61)-ROW($C$36)+1,$A$2:$L$31,4,0)</f>
        <v>0</v>
      </c>
      <c r="F61" s="14" t="n">
        <f aca="false">VLOOKUP(ROW(I61)-ROW($C$36)+1,$A$2:$L$31,6,0)</f>
        <v>0</v>
      </c>
      <c r="G61" s="15" t="n">
        <f aca="false">VLOOKUP(ROW(G61)-ROW($C$36)+1,$A$2:$L$31,8,0)</f>
        <v>0</v>
      </c>
      <c r="H61" s="15" t="n">
        <f aca="false">VLOOKUP(ROW(H61)-ROW($C$36)+1,$A$2:$L$31,8,0)</f>
        <v>0</v>
      </c>
      <c r="I61" s="14" t="n">
        <f aca="false">VLOOKUP(ROW(J61)-ROW($C$36)+1,$A$2:$L$31,9,0)</f>
        <v>0</v>
      </c>
      <c r="J61" s="14" t="n">
        <f aca="false">VLOOKUP(ROW(K61)-ROW($C$36)+1,$A$2:$L$31,10,0)</f>
        <v>0</v>
      </c>
      <c r="K61" s="14" t="n">
        <f aca="false">VLOOKUP(ROW(L61)-ROW($C$36)+1,$A$1:$L$31,11,0)</f>
        <v>0</v>
      </c>
    </row>
    <row r="62" customFormat="false" ht="14.25" hidden="false" customHeight="false" outlineLevel="0" collapsed="false">
      <c r="C62" s="14" t="str">
        <f aca="false">VLOOKUP(ROW(D62)-ROW($C$36)+1,$A$2:$L$31,12,0)</f>
        <v/>
      </c>
      <c r="D62" s="15" t="n">
        <f aca="false">VLOOKUP(ROW(E62)-ROW($C$36)+1,$A$2:$L$31,5,0)</f>
        <v>0</v>
      </c>
      <c r="E62" s="15" t="n">
        <f aca="false">VLOOKUP(ROW(G62)-ROW($C$36)+1,$A$2:$L$31,4,0)</f>
        <v>0</v>
      </c>
      <c r="F62" s="14" t="n">
        <f aca="false">VLOOKUP(ROW(I62)-ROW($C$36)+1,$A$2:$L$31,6,0)</f>
        <v>0</v>
      </c>
      <c r="G62" s="15" t="n">
        <f aca="false">VLOOKUP(ROW(G62)-ROW($C$36)+1,$A$2:$L$31,8,0)</f>
        <v>0</v>
      </c>
      <c r="H62" s="15" t="n">
        <f aca="false">VLOOKUP(ROW(H62)-ROW($C$36)+1,$A$2:$L$31,8,0)</f>
        <v>0</v>
      </c>
      <c r="I62" s="14" t="n">
        <f aca="false">VLOOKUP(ROW(J62)-ROW($C$36)+1,$A$2:$L$31,9,0)</f>
        <v>0</v>
      </c>
      <c r="J62" s="14" t="n">
        <f aca="false">VLOOKUP(ROW(K62)-ROW($C$36)+1,$A$2:$L$31,10,0)</f>
        <v>0</v>
      </c>
      <c r="K62" s="14" t="n">
        <f aca="false">VLOOKUP(ROW(L62)-ROW($C$36)+1,$A$1:$L$31,11,0)</f>
        <v>0</v>
      </c>
    </row>
    <row r="63" customFormat="false" ht="14.25" hidden="false" customHeight="false" outlineLevel="0" collapsed="false">
      <c r="C63" s="14" t="str">
        <f aca="false">VLOOKUP(ROW(D63)-ROW($C$36)+1,$A$2:$L$31,12,0)</f>
        <v/>
      </c>
      <c r="D63" s="15" t="n">
        <f aca="false">VLOOKUP(ROW(E63)-ROW($C$36)+1,$A$2:$L$31,5,0)</f>
        <v>0</v>
      </c>
      <c r="E63" s="15" t="n">
        <f aca="false">VLOOKUP(ROW(G63)-ROW($C$36)+1,$A$2:$L$31,4,0)</f>
        <v>0</v>
      </c>
      <c r="F63" s="14" t="n">
        <f aca="false">VLOOKUP(ROW(I63)-ROW($C$36)+1,$A$2:$L$31,6,0)</f>
        <v>0</v>
      </c>
      <c r="G63" s="15" t="n">
        <f aca="false">VLOOKUP(ROW(G63)-ROW($C$36)+1,$A$2:$L$31,8,0)</f>
        <v>0</v>
      </c>
      <c r="H63" s="15" t="n">
        <f aca="false">VLOOKUP(ROW(H63)-ROW($C$36)+1,$A$2:$L$31,8,0)</f>
        <v>0</v>
      </c>
      <c r="I63" s="14" t="n">
        <f aca="false">VLOOKUP(ROW(J63)-ROW($C$36)+1,$A$2:$L$31,9,0)</f>
        <v>0</v>
      </c>
      <c r="J63" s="14" t="n">
        <f aca="false">VLOOKUP(ROW(K63)-ROW($C$36)+1,$A$2:$L$31,10,0)</f>
        <v>0</v>
      </c>
      <c r="K63" s="14" t="n">
        <f aca="false">VLOOKUP(ROW(L63)-ROW($C$36)+1,$A$1:$L$31,11,0)</f>
        <v>0</v>
      </c>
    </row>
    <row r="64" customFormat="false" ht="14.25" hidden="false" customHeight="false" outlineLevel="0" collapsed="false">
      <c r="C64" s="14" t="str">
        <f aca="false">VLOOKUP(ROW(D64)-ROW($C$36)+1,$A$2:$L$31,12,0)</f>
        <v/>
      </c>
      <c r="D64" s="15" t="n">
        <f aca="false">VLOOKUP(ROW(E64)-ROW($C$36)+1,$A$2:$L$31,5,0)</f>
        <v>0</v>
      </c>
      <c r="E64" s="15" t="n">
        <f aca="false">VLOOKUP(ROW(G64)-ROW($C$36)+1,$A$2:$L$31,4,0)</f>
        <v>0</v>
      </c>
      <c r="F64" s="14" t="n">
        <f aca="false">VLOOKUP(ROW(I64)-ROW($C$36)+1,$A$2:$L$31,6,0)</f>
        <v>0</v>
      </c>
      <c r="G64" s="15" t="n">
        <f aca="false">VLOOKUP(ROW(G64)-ROW($C$36)+1,$A$2:$L$31,8,0)</f>
        <v>0</v>
      </c>
      <c r="H64" s="15" t="n">
        <f aca="false">VLOOKUP(ROW(H64)-ROW($C$36)+1,$A$2:$L$31,8,0)</f>
        <v>0</v>
      </c>
      <c r="I64" s="14" t="n">
        <f aca="false">VLOOKUP(ROW(J64)-ROW($C$36)+1,$A$2:$L$31,9,0)</f>
        <v>0</v>
      </c>
      <c r="J64" s="14" t="n">
        <f aca="false">VLOOKUP(ROW(K64)-ROW($C$36)+1,$A$2:$L$31,10,0)</f>
        <v>0</v>
      </c>
      <c r="K64" s="14" t="n">
        <f aca="false">VLOOKUP(ROW(L64)-ROW($C$36)+1,$A$1:$L$31,11,0)</f>
        <v>0</v>
      </c>
    </row>
    <row r="65" customFormat="false" ht="14.25" hidden="false" customHeight="false" outlineLevel="0" collapsed="false">
      <c r="C65" s="14" t="str">
        <f aca="false">VLOOKUP(ROW(D65)-ROW($C$36)+1,$A$2:$L$31,12,0)</f>
        <v/>
      </c>
      <c r="D65" s="15" t="n">
        <f aca="false">VLOOKUP(ROW(E65)-ROW($C$36)+1,$A$2:$L$31,5,0)</f>
        <v>0</v>
      </c>
      <c r="E65" s="15" t="n">
        <f aca="false">VLOOKUP(ROW(G65)-ROW($C$36)+1,$A$2:$L$31,4,0)</f>
        <v>0</v>
      </c>
      <c r="F65" s="14" t="n">
        <f aca="false">VLOOKUP(ROW(I65)-ROW($C$36)+1,$A$2:$L$31,6,0)</f>
        <v>0</v>
      </c>
      <c r="G65" s="15" t="n">
        <f aca="false">VLOOKUP(ROW(G65)-ROW($C$36)+1,$A$2:$L$31,8,0)</f>
        <v>0</v>
      </c>
      <c r="H65" s="15" t="n">
        <f aca="false">VLOOKUP(ROW(H65)-ROW($C$36)+1,$A$2:$L$31,8,0)</f>
        <v>0</v>
      </c>
      <c r="I65" s="14" t="n">
        <f aca="false">VLOOKUP(ROW(J65)-ROW($C$36)+1,$A$2:$L$31,9,0)</f>
        <v>0</v>
      </c>
      <c r="J65" s="14" t="n">
        <f aca="false">VLOOKUP(ROW(K65)-ROW($C$36)+1,$A$2:$L$31,10,0)</f>
        <v>0</v>
      </c>
      <c r="K65" s="14" t="n">
        <f aca="false">VLOOKUP(ROW(L65)-ROW($C$36)+1,$A$1:$L$31,11,0)</f>
        <v>0</v>
      </c>
    </row>
    <row r="66" customFormat="false" ht="14.25" hidden="false" customHeight="false" outlineLevel="0" collapsed="false">
      <c r="C66" s="16"/>
      <c r="D66" s="16"/>
    </row>
  </sheetData>
  <sheetProtection sheet="true" objects="true" scenarios="true"/>
  <conditionalFormatting sqref="L2:L31">
    <cfRule type="cellIs" priority="2" operator="lessThan" aboveAverage="0" equalAverage="0" bottom="0" percent="0" rank="0" text="" dxfId="0">
      <formula>4</formula>
    </cfRule>
  </conditionalFormatting>
  <conditionalFormatting sqref="C36:K65">
    <cfRule type="expression" priority="3" aboveAverage="0" equalAverage="0" bottom="0" percent="0" rank="0" text="" dxfId="1">
      <formula>$C35&lt;4</formula>
    </cfRule>
  </conditionalFormatting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W44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2" activeCellId="0" sqref="A2"/>
    </sheetView>
  </sheetViews>
  <sheetFormatPr defaultColWidth="6.00390625" defaultRowHeight="14.25" zeroHeight="false" outlineLevelRow="0" outlineLevelCol="0"/>
  <cols>
    <col collapsed="false" customWidth="false" hidden="false" outlineLevel="0" max="1" min="1" style="17" width="6"/>
    <col collapsed="false" customWidth="true" hidden="false" outlineLevel="0" max="2" min="2" style="17" width="4.56"/>
    <col collapsed="false" customWidth="true" hidden="false" outlineLevel="0" max="3" min="3" style="17" width="27"/>
    <col collapsed="false" customWidth="true" hidden="false" outlineLevel="0" max="4" min="4" style="17" width="6.56"/>
    <col collapsed="false" customWidth="true" hidden="false" outlineLevel="0" max="34" min="5" style="17" width="11.56"/>
    <col collapsed="false" customWidth="false" hidden="false" outlineLevel="0" max="257" min="35" style="17" width="6"/>
  </cols>
  <sheetData>
    <row r="1" customFormat="false" ht="15" hidden="false" customHeight="false" outlineLevel="0" collapsed="false"/>
    <row r="2" s="22" customFormat="true" ht="30" hidden="false" customHeight="true" outlineLevel="0" collapsed="false">
      <c r="A2" s="18" t="s">
        <v>12</v>
      </c>
      <c r="B2" s="18"/>
      <c r="C2" s="18"/>
      <c r="D2" s="19" t="s">
        <v>1</v>
      </c>
      <c r="E2" s="20" t="s">
        <v>13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</row>
    <row r="3" s="22" customFormat="true" ht="30" hidden="false" customHeight="true" outlineLevel="0" collapsed="false">
      <c r="A3" s="18"/>
      <c r="B3" s="18"/>
      <c r="C3" s="18"/>
      <c r="D3" s="23" t="s">
        <v>2</v>
      </c>
      <c r="E3" s="20" t="s">
        <v>14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</row>
    <row r="4" s="22" customFormat="true" ht="17.25" hidden="false" customHeight="true" outlineLevel="0" collapsed="false">
      <c r="A4" s="18"/>
      <c r="B4" s="18"/>
      <c r="C4" s="18"/>
      <c r="D4" s="24" t="s">
        <v>15</v>
      </c>
      <c r="E4" s="20" t="s">
        <v>16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</row>
    <row r="5" s="22" customFormat="true" ht="59.25" hidden="false" customHeight="true" outlineLevel="0" collapsed="false">
      <c r="A5" s="25" t="s">
        <v>17</v>
      </c>
      <c r="B5" s="25"/>
      <c r="C5" s="25"/>
      <c r="D5" s="26" t="s">
        <v>4</v>
      </c>
      <c r="E5" s="20" t="s">
        <v>18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</row>
    <row r="6" s="22" customFormat="true" ht="24.75" hidden="false" customHeight="true" outlineLevel="0" collapsed="false">
      <c r="A6" s="25" t="s">
        <v>19</v>
      </c>
      <c r="B6" s="25"/>
      <c r="C6" s="25"/>
      <c r="D6" s="26" t="s">
        <v>20</v>
      </c>
      <c r="E6" s="20" t="s">
        <v>21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</row>
    <row r="7" s="22" customFormat="true" ht="24.75" hidden="false" customHeight="true" outlineLevel="0" collapsed="false">
      <c r="A7" s="25"/>
      <c r="B7" s="25"/>
      <c r="C7" s="25"/>
      <c r="D7" s="26" t="s">
        <v>22</v>
      </c>
      <c r="E7" s="20" t="s">
        <v>23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</row>
    <row r="8" s="22" customFormat="true" ht="24.75" hidden="false" customHeight="true" outlineLevel="0" collapsed="false">
      <c r="A8" s="25"/>
      <c r="B8" s="25"/>
      <c r="C8" s="25"/>
      <c r="D8" s="26" t="s">
        <v>24</v>
      </c>
      <c r="E8" s="20" t="s">
        <v>25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</row>
    <row r="9" s="33" customFormat="true" ht="24.75" hidden="false" customHeight="true" outlineLevel="0" collapsed="false">
      <c r="A9" s="27" t="s">
        <v>26</v>
      </c>
      <c r="B9" s="28" t="s">
        <v>27</v>
      </c>
      <c r="C9" s="29" t="s">
        <v>28</v>
      </c>
      <c r="D9" s="30" t="n">
        <v>3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</row>
    <row r="10" s="33" customFormat="true" ht="24.75" hidden="false" customHeight="true" outlineLevel="0" collapsed="false">
      <c r="A10" s="27"/>
      <c r="B10" s="34" t="s">
        <v>29</v>
      </c>
      <c r="C10" s="35" t="s">
        <v>30</v>
      </c>
      <c r="D10" s="36" t="n">
        <v>2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</row>
    <row r="11" customFormat="false" ht="24.75" hidden="false" customHeight="true" outlineLevel="0" collapsed="false">
      <c r="A11" s="27"/>
      <c r="B11" s="34" t="s">
        <v>31</v>
      </c>
      <c r="C11" s="35" t="s">
        <v>32</v>
      </c>
      <c r="D11" s="36" t="n">
        <v>3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</row>
    <row r="12" customFormat="false" ht="24.75" hidden="false" customHeight="true" outlineLevel="0" collapsed="false">
      <c r="A12" s="27"/>
      <c r="B12" s="34" t="s">
        <v>33</v>
      </c>
      <c r="C12" s="35" t="s">
        <v>34</v>
      </c>
      <c r="D12" s="36" t="n">
        <v>3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</row>
    <row r="13" customFormat="false" ht="24.75" hidden="false" customHeight="true" outlineLevel="0" collapsed="false">
      <c r="A13" s="27"/>
      <c r="B13" s="34" t="s">
        <v>35</v>
      </c>
      <c r="C13" s="35" t="s">
        <v>36</v>
      </c>
      <c r="D13" s="36" t="n">
        <v>2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</row>
    <row r="14" customFormat="false" ht="24.75" hidden="false" customHeight="true" outlineLevel="0" collapsed="false">
      <c r="A14" s="27"/>
      <c r="B14" s="34" t="s">
        <v>37</v>
      </c>
      <c r="C14" s="35" t="s">
        <v>38</v>
      </c>
      <c r="D14" s="36" t="n">
        <v>2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</row>
    <row r="15" customFormat="false" ht="24.75" hidden="false" customHeight="true" outlineLevel="0" collapsed="false">
      <c r="A15" s="27"/>
      <c r="B15" s="34" t="s">
        <v>39</v>
      </c>
      <c r="C15" s="35" t="s">
        <v>40</v>
      </c>
      <c r="D15" s="36" t="n">
        <v>2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</row>
    <row r="16" customFormat="false" ht="24.75" hidden="false" customHeight="true" outlineLevel="0" collapsed="false">
      <c r="A16" s="27"/>
      <c r="B16" s="34" t="s">
        <v>41</v>
      </c>
      <c r="C16" s="35" t="s">
        <v>42</v>
      </c>
      <c r="D16" s="36" t="n">
        <v>4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</row>
    <row r="17" customFormat="false" ht="21" hidden="false" customHeight="true" outlineLevel="0" collapsed="false">
      <c r="A17" s="27"/>
      <c r="B17" s="37"/>
      <c r="C17" s="37"/>
      <c r="D17" s="38" t="n">
        <f aca="false">SUM(D9:D16)</f>
        <v>21</v>
      </c>
      <c r="E17" s="38" t="n">
        <f aca="false">SUM(E9:E16)</f>
        <v>0</v>
      </c>
      <c r="F17" s="38" t="n">
        <f aca="false">SUM(F9:F16)</f>
        <v>0</v>
      </c>
      <c r="G17" s="38" t="n">
        <f aca="false">SUM(G9:G16)</f>
        <v>0</v>
      </c>
      <c r="H17" s="38" t="n">
        <f aca="false">SUM(H9:H16)</f>
        <v>0</v>
      </c>
      <c r="I17" s="38" t="n">
        <f aca="false">SUM(I9:I16)</f>
        <v>0</v>
      </c>
      <c r="J17" s="38" t="n">
        <f aca="false">SUM(J9:J16)</f>
        <v>0</v>
      </c>
      <c r="K17" s="38" t="n">
        <f aca="false">SUM(K9:K16)</f>
        <v>0</v>
      </c>
      <c r="L17" s="38" t="n">
        <f aca="false">SUM(L9:L16)</f>
        <v>0</v>
      </c>
      <c r="M17" s="38" t="n">
        <f aca="false">SUM(M9:M16)</f>
        <v>0</v>
      </c>
      <c r="N17" s="38" t="n">
        <f aca="false">SUM(N9:N16)</f>
        <v>0</v>
      </c>
      <c r="O17" s="38" t="n">
        <f aca="false">SUM(O9:O16)</f>
        <v>0</v>
      </c>
      <c r="P17" s="38" t="n">
        <f aca="false">SUM(P9:P16)</f>
        <v>0</v>
      </c>
      <c r="Q17" s="38" t="n">
        <f aca="false">SUM(Q9:Q16)</f>
        <v>0</v>
      </c>
      <c r="R17" s="38" t="n">
        <f aca="false">SUM(R9:R16)</f>
        <v>0</v>
      </c>
      <c r="S17" s="38" t="n">
        <f aca="false">SUM(S9:S16)</f>
        <v>0</v>
      </c>
      <c r="T17" s="38" t="n">
        <f aca="false">SUM(T9:T16)</f>
        <v>0</v>
      </c>
      <c r="U17" s="38" t="n">
        <f aca="false">SUM(U9:U16)</f>
        <v>0</v>
      </c>
      <c r="V17" s="38" t="n">
        <f aca="false">SUM(V9:V16)</f>
        <v>0</v>
      </c>
      <c r="W17" s="38" t="n">
        <f aca="false">SUM(W9:W16)</f>
        <v>0</v>
      </c>
      <c r="X17" s="38" t="n">
        <f aca="false">SUM(X9:X16)</f>
        <v>0</v>
      </c>
      <c r="Y17" s="38" t="n">
        <f aca="false">SUM(Y9:Y16)</f>
        <v>0</v>
      </c>
      <c r="Z17" s="38" t="n">
        <f aca="false">SUM(Z9:Z16)</f>
        <v>0</v>
      </c>
      <c r="AA17" s="38" t="n">
        <f aca="false">SUM(AA9:AA16)</f>
        <v>0</v>
      </c>
      <c r="AB17" s="38" t="n">
        <f aca="false">SUM(AB9:AB16)</f>
        <v>0</v>
      </c>
      <c r="AC17" s="38" t="n">
        <f aca="false">SUM(AC9:AC16)</f>
        <v>0</v>
      </c>
      <c r="AD17" s="38" t="n">
        <f aca="false">SUM(AD9:AD16)</f>
        <v>0</v>
      </c>
      <c r="AE17" s="38" t="n">
        <f aca="false">SUM(AE9:AE16)</f>
        <v>0</v>
      </c>
      <c r="AF17" s="38" t="n">
        <f aca="false">SUM(AF9:AF16)</f>
        <v>0</v>
      </c>
      <c r="AG17" s="38" t="n">
        <f aca="false">SUM(AG9:AG16)</f>
        <v>0</v>
      </c>
      <c r="AH17" s="38" t="n">
        <f aca="false">SUM(AH9:AH16)</f>
        <v>0</v>
      </c>
    </row>
    <row r="18" customFormat="false" ht="15.75" hidden="false" customHeight="true" outlineLevel="0" collapsed="false">
      <c r="A18" s="3"/>
      <c r="B18" s="3"/>
      <c r="C18" s="3"/>
      <c r="D18" s="3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</row>
    <row r="19" customFormat="false" ht="22.5" hidden="false" customHeight="true" outlineLevel="0" collapsed="false">
      <c r="A19" s="41" t="s">
        <v>43</v>
      </c>
      <c r="B19" s="42" t="n">
        <v>1</v>
      </c>
      <c r="C19" s="29" t="s">
        <v>44</v>
      </c>
      <c r="D19" s="43" t="n">
        <v>3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</row>
    <row r="20" s="40" customFormat="true" ht="22.5" hidden="false" customHeight="true" outlineLevel="0" collapsed="false">
      <c r="A20" s="41"/>
      <c r="B20" s="44" t="s">
        <v>33</v>
      </c>
      <c r="C20" s="45" t="s">
        <v>45</v>
      </c>
      <c r="D20" s="43" t="n">
        <v>1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</row>
    <row r="21" s="40" customFormat="true" ht="22.5" hidden="false" customHeight="true" outlineLevel="0" collapsed="false">
      <c r="A21" s="41"/>
      <c r="B21" s="44"/>
      <c r="C21" s="29" t="s">
        <v>46</v>
      </c>
      <c r="D21" s="36" t="n">
        <v>1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</row>
    <row r="22" s="40" customFormat="true" ht="22.5" hidden="false" customHeight="true" outlineLevel="0" collapsed="false">
      <c r="A22" s="41"/>
      <c r="B22" s="44"/>
      <c r="C22" s="35" t="s">
        <v>47</v>
      </c>
      <c r="D22" s="36" t="n">
        <v>1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</row>
    <row r="23" customFormat="false" ht="22.5" hidden="false" customHeight="true" outlineLevel="0" collapsed="false">
      <c r="A23" s="41"/>
      <c r="B23" s="44"/>
      <c r="C23" s="35" t="s">
        <v>48</v>
      </c>
      <c r="D23" s="36" t="n">
        <v>1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</row>
    <row r="24" customFormat="false" ht="22.5" hidden="false" customHeight="true" outlineLevel="0" collapsed="false">
      <c r="A24" s="41"/>
      <c r="B24" s="44"/>
      <c r="C24" s="35" t="s">
        <v>49</v>
      </c>
      <c r="D24" s="36" t="n">
        <v>1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</row>
    <row r="25" customFormat="false" ht="22.5" hidden="false" customHeight="true" outlineLevel="0" collapsed="false">
      <c r="A25" s="41"/>
      <c r="B25" s="44"/>
      <c r="C25" s="35" t="s">
        <v>50</v>
      </c>
      <c r="D25" s="36" t="n">
        <v>1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</row>
    <row r="26" customFormat="false" ht="22.5" hidden="false" customHeight="true" outlineLevel="0" collapsed="false">
      <c r="A26" s="41"/>
      <c r="B26" s="44"/>
      <c r="C26" s="35" t="s">
        <v>51</v>
      </c>
      <c r="D26" s="36" t="n">
        <v>1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</row>
    <row r="27" customFormat="false" ht="22.5" hidden="false" customHeight="true" outlineLevel="0" collapsed="false">
      <c r="A27" s="41"/>
      <c r="B27" s="34" t="s">
        <v>35</v>
      </c>
      <c r="C27" s="35" t="s">
        <v>52</v>
      </c>
      <c r="D27" s="36" t="n">
        <v>1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</row>
    <row r="28" customFormat="false" ht="22.5" hidden="false" customHeight="true" outlineLevel="0" collapsed="false">
      <c r="A28" s="41"/>
      <c r="B28" s="34" t="s">
        <v>37</v>
      </c>
      <c r="C28" s="35" t="s">
        <v>53</v>
      </c>
      <c r="D28" s="36" t="n">
        <v>2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</row>
    <row r="29" customFormat="false" ht="22.5" hidden="false" customHeight="true" outlineLevel="0" collapsed="false">
      <c r="A29" s="41"/>
      <c r="B29" s="34" t="s">
        <v>54</v>
      </c>
      <c r="C29" s="35" t="s">
        <v>55</v>
      </c>
      <c r="D29" s="36" t="n">
        <v>1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</row>
    <row r="30" customFormat="false" ht="22.5" hidden="false" customHeight="true" outlineLevel="0" collapsed="false">
      <c r="A30" s="41"/>
      <c r="B30" s="34"/>
      <c r="C30" s="35" t="s">
        <v>56</v>
      </c>
      <c r="D30" s="36" t="n">
        <v>1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</row>
    <row r="31" customFormat="false" ht="22.5" hidden="false" customHeight="true" outlineLevel="0" collapsed="false">
      <c r="A31" s="41"/>
      <c r="B31" s="34" t="s">
        <v>39</v>
      </c>
      <c r="C31" s="35" t="s">
        <v>57</v>
      </c>
      <c r="D31" s="36" t="n">
        <v>1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</row>
    <row r="32" customFormat="false" ht="22.5" hidden="false" customHeight="true" outlineLevel="0" collapsed="false">
      <c r="A32" s="41"/>
      <c r="B32" s="34" t="s">
        <v>41</v>
      </c>
      <c r="C32" s="35" t="s">
        <v>58</v>
      </c>
      <c r="D32" s="36" t="n">
        <v>6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</row>
    <row r="33" customFormat="false" ht="22.5" hidden="false" customHeight="true" outlineLevel="0" collapsed="false">
      <c r="A33" s="41"/>
      <c r="B33" s="34" t="s">
        <v>59</v>
      </c>
      <c r="C33" s="35" t="s">
        <v>60</v>
      </c>
      <c r="D33" s="36" t="n">
        <v>2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</row>
    <row r="34" customFormat="false" ht="21" hidden="false" customHeight="true" outlineLevel="0" collapsed="false">
      <c r="A34" s="41"/>
      <c r="B34" s="37"/>
      <c r="C34" s="37"/>
      <c r="D34" s="38" t="n">
        <f aca="false">SUM(D19:D33)</f>
        <v>24</v>
      </c>
      <c r="E34" s="38" t="n">
        <f aca="false">SUM(E19:E33)</f>
        <v>0</v>
      </c>
      <c r="F34" s="38" t="n">
        <f aca="false">SUM(F19:F33)</f>
        <v>0</v>
      </c>
      <c r="G34" s="38" t="n">
        <f aca="false">SUM(G19:G33)</f>
        <v>0</v>
      </c>
      <c r="H34" s="38" t="n">
        <f aca="false">SUM(H19:H33)</f>
        <v>0</v>
      </c>
      <c r="I34" s="38" t="n">
        <f aca="false">SUM(I19:I33)</f>
        <v>0</v>
      </c>
      <c r="J34" s="38" t="n">
        <f aca="false">SUM(J19:J33)</f>
        <v>0</v>
      </c>
      <c r="K34" s="38" t="n">
        <f aca="false">SUM(K19:K33)</f>
        <v>0</v>
      </c>
      <c r="L34" s="38" t="n">
        <f aca="false">SUM(L19:L33)</f>
        <v>0</v>
      </c>
      <c r="M34" s="38" t="n">
        <f aca="false">SUM(M19:M33)</f>
        <v>0</v>
      </c>
      <c r="N34" s="38" t="n">
        <f aca="false">SUM(N19:N33)</f>
        <v>0</v>
      </c>
      <c r="O34" s="38" t="n">
        <f aca="false">SUM(O19:O33)</f>
        <v>0</v>
      </c>
      <c r="P34" s="38" t="n">
        <f aca="false">SUM(P19:P33)</f>
        <v>0</v>
      </c>
      <c r="Q34" s="38" t="n">
        <f aca="false">SUM(Q19:Q33)</f>
        <v>0</v>
      </c>
      <c r="R34" s="38" t="n">
        <f aca="false">SUM(R19:R33)</f>
        <v>0</v>
      </c>
      <c r="S34" s="38" t="n">
        <f aca="false">SUM(S19:S33)</f>
        <v>0</v>
      </c>
      <c r="T34" s="38" t="n">
        <f aca="false">SUM(T19:T33)</f>
        <v>0</v>
      </c>
      <c r="U34" s="38" t="n">
        <f aca="false">SUM(U19:U33)</f>
        <v>0</v>
      </c>
      <c r="V34" s="38" t="n">
        <f aca="false">SUM(V19:V33)</f>
        <v>0</v>
      </c>
      <c r="W34" s="38" t="n">
        <f aca="false">SUM(W19:W33)</f>
        <v>0</v>
      </c>
      <c r="X34" s="38" t="n">
        <f aca="false">SUM(X19:X33)</f>
        <v>0</v>
      </c>
      <c r="Y34" s="38" t="n">
        <f aca="false">SUM(Y19:Y33)</f>
        <v>0</v>
      </c>
      <c r="Z34" s="38" t="n">
        <f aca="false">SUM(Z19:Z33)</f>
        <v>0</v>
      </c>
      <c r="AA34" s="38" t="n">
        <f aca="false">SUM(AA19:AA33)</f>
        <v>0</v>
      </c>
      <c r="AB34" s="38" t="n">
        <f aca="false">SUM(AB19:AB33)</f>
        <v>0</v>
      </c>
      <c r="AC34" s="38" t="n">
        <f aca="false">SUM(AC19:AC33)</f>
        <v>0</v>
      </c>
      <c r="AD34" s="38" t="n">
        <f aca="false">SUM(AD19:AD33)</f>
        <v>0</v>
      </c>
      <c r="AE34" s="38" t="n">
        <f aca="false">SUM(AE19:AE33)</f>
        <v>0</v>
      </c>
      <c r="AF34" s="38" t="n">
        <f aca="false">SUM(AF19:AF33)</f>
        <v>0</v>
      </c>
      <c r="AG34" s="38" t="n">
        <f aca="false">SUM(AG19:AG33)</f>
        <v>0</v>
      </c>
      <c r="AH34" s="38" t="n">
        <f aca="false">SUM(AH19:AH33)</f>
        <v>0</v>
      </c>
    </row>
    <row r="35" customFormat="false" ht="126.75" hidden="false" customHeight="true" outlineLevel="0" collapsed="false">
      <c r="A35" s="46"/>
      <c r="B35" s="47" t="s">
        <v>61</v>
      </c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</row>
    <row r="36" customFormat="false" ht="14.25" hidden="false" customHeight="false" outlineLevel="0" collapsed="false">
      <c r="A36" s="49"/>
      <c r="B36" s="40"/>
      <c r="C36" s="40"/>
      <c r="D36" s="40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</row>
    <row r="37" customFormat="false" ht="21" hidden="false" customHeight="true" outlineLevel="0" collapsed="false">
      <c r="A37" s="50"/>
      <c r="B37" s="50"/>
      <c r="C37" s="51" t="s">
        <v>62</v>
      </c>
      <c r="D37" s="52" t="n">
        <f aca="false">SUM(D17,D34)</f>
        <v>45</v>
      </c>
      <c r="E37" s="52" t="n">
        <f aca="false">SUM(E17,E34)</f>
        <v>0</v>
      </c>
      <c r="F37" s="52" t="n">
        <f aca="false">SUM(F17,F34)</f>
        <v>0</v>
      </c>
      <c r="G37" s="52" t="n">
        <f aca="false">SUM(G17,G34)</f>
        <v>0</v>
      </c>
      <c r="H37" s="52" t="n">
        <f aca="false">SUM(H17,H34)</f>
        <v>0</v>
      </c>
      <c r="I37" s="52" t="n">
        <f aca="false">SUM(I17,I34)</f>
        <v>0</v>
      </c>
      <c r="J37" s="52" t="n">
        <f aca="false">SUM(J17,J34)</f>
        <v>0</v>
      </c>
      <c r="K37" s="52" t="n">
        <f aca="false">SUM(K17,K34)</f>
        <v>0</v>
      </c>
      <c r="L37" s="52" t="n">
        <f aca="false">SUM(L17,L34)</f>
        <v>0</v>
      </c>
      <c r="M37" s="52" t="n">
        <f aca="false">SUM(M17,M34)</f>
        <v>0</v>
      </c>
      <c r="N37" s="52" t="n">
        <f aca="false">SUM(N17,N34)</f>
        <v>0</v>
      </c>
      <c r="O37" s="52" t="n">
        <f aca="false">SUM(O17,O34)</f>
        <v>0</v>
      </c>
      <c r="P37" s="52" t="n">
        <f aca="false">SUM(P17,P34)</f>
        <v>0</v>
      </c>
      <c r="Q37" s="52" t="n">
        <f aca="false">SUM(Q17,Q34)</f>
        <v>0</v>
      </c>
      <c r="R37" s="52" t="n">
        <f aca="false">SUM(R17,R34)</f>
        <v>0</v>
      </c>
      <c r="S37" s="52" t="n">
        <f aca="false">SUM(S17,S34)</f>
        <v>0</v>
      </c>
      <c r="T37" s="52" t="n">
        <f aca="false">SUM(T17,T34)</f>
        <v>0</v>
      </c>
      <c r="U37" s="52" t="n">
        <f aca="false">SUM(U17,U34)</f>
        <v>0</v>
      </c>
      <c r="V37" s="52" t="n">
        <f aca="false">SUM(V17,V34)</f>
        <v>0</v>
      </c>
      <c r="W37" s="52" t="n">
        <f aca="false">SUM(W17,W34)</f>
        <v>0</v>
      </c>
      <c r="X37" s="52" t="n">
        <f aca="false">SUM(X17,X34)</f>
        <v>0</v>
      </c>
      <c r="Y37" s="52" t="n">
        <f aca="false">SUM(Y17,Y34)</f>
        <v>0</v>
      </c>
      <c r="Z37" s="52" t="n">
        <f aca="false">SUM(Z17,Z34)</f>
        <v>0</v>
      </c>
      <c r="AA37" s="52" t="n">
        <f aca="false">SUM(AA17,AA34)</f>
        <v>0</v>
      </c>
      <c r="AB37" s="52" t="n">
        <f aca="false">SUM(AB17,AB34)</f>
        <v>0</v>
      </c>
      <c r="AC37" s="52" t="n">
        <f aca="false">SUM(AC17,AC34)</f>
        <v>0</v>
      </c>
      <c r="AD37" s="52" t="n">
        <f aca="false">SUM(AD17,AD34)</f>
        <v>0</v>
      </c>
      <c r="AE37" s="52" t="n">
        <f aca="false">SUM(AE17,AE34)</f>
        <v>0</v>
      </c>
      <c r="AF37" s="52" t="n">
        <f aca="false">SUM(AF17,AF34)</f>
        <v>0</v>
      </c>
      <c r="AG37" s="52" t="n">
        <f aca="false">SUM(AG17,AG34)</f>
        <v>0</v>
      </c>
      <c r="AH37" s="52" t="n">
        <f aca="false">SUM(AH17,AH34)</f>
        <v>0</v>
      </c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53"/>
      <c r="FC37" s="53"/>
      <c r="FD37" s="53"/>
      <c r="FE37" s="53"/>
      <c r="FF37" s="53"/>
      <c r="FG37" s="53"/>
      <c r="FH37" s="53"/>
      <c r="FI37" s="53"/>
      <c r="FJ37" s="53"/>
      <c r="FK37" s="53"/>
      <c r="FL37" s="53"/>
      <c r="FM37" s="53"/>
      <c r="FN37" s="53"/>
      <c r="FO37" s="53"/>
      <c r="FP37" s="53"/>
      <c r="FQ37" s="53"/>
      <c r="FR37" s="53"/>
      <c r="FS37" s="53"/>
      <c r="FT37" s="53"/>
      <c r="FU37" s="53"/>
      <c r="FV37" s="53"/>
      <c r="FW37" s="53"/>
      <c r="FX37" s="53"/>
      <c r="FY37" s="53"/>
      <c r="FZ37" s="53"/>
      <c r="GA37" s="53"/>
      <c r="GB37" s="53"/>
      <c r="GC37" s="53"/>
      <c r="GD37" s="53"/>
      <c r="GE37" s="53"/>
      <c r="GF37" s="53"/>
      <c r="GG37" s="53"/>
      <c r="GH37" s="53"/>
      <c r="GI37" s="53"/>
      <c r="GJ37" s="53"/>
      <c r="GK37" s="53"/>
      <c r="GL37" s="53"/>
      <c r="GM37" s="53"/>
      <c r="GN37" s="53"/>
      <c r="GO37" s="53"/>
      <c r="GP37" s="53"/>
      <c r="GQ37" s="53"/>
      <c r="GR37" s="53"/>
      <c r="GS37" s="53"/>
      <c r="GT37" s="53"/>
      <c r="GU37" s="53"/>
      <c r="GV37" s="53"/>
      <c r="GW37" s="53"/>
      <c r="GX37" s="53"/>
      <c r="GY37" s="53"/>
      <c r="GZ37" s="53"/>
      <c r="HA37" s="53"/>
      <c r="HB37" s="53"/>
      <c r="HC37" s="53"/>
      <c r="HD37" s="53"/>
      <c r="HE37" s="53"/>
      <c r="HF37" s="53"/>
      <c r="HG37" s="53"/>
      <c r="HH37" s="53"/>
      <c r="HI37" s="53"/>
      <c r="HJ37" s="53"/>
      <c r="HK37" s="53"/>
      <c r="HL37" s="53"/>
      <c r="HM37" s="53"/>
      <c r="HN37" s="53"/>
      <c r="HO37" s="53"/>
      <c r="HP37" s="53"/>
      <c r="HQ37" s="53"/>
      <c r="HR37" s="53"/>
      <c r="HS37" s="53"/>
      <c r="HT37" s="53"/>
      <c r="HU37" s="53"/>
      <c r="HV37" s="53"/>
      <c r="HW37" s="53"/>
      <c r="HX37" s="53"/>
      <c r="HY37" s="53"/>
      <c r="HZ37" s="53"/>
      <c r="IA37" s="53"/>
      <c r="IB37" s="53"/>
      <c r="IC37" s="53"/>
      <c r="ID37" s="53"/>
      <c r="IE37" s="53"/>
      <c r="IF37" s="53"/>
      <c r="IG37" s="53"/>
      <c r="IH37" s="53"/>
      <c r="II37" s="53"/>
      <c r="IJ37" s="53"/>
      <c r="IK37" s="53"/>
      <c r="IL37" s="53"/>
      <c r="IM37" s="53"/>
      <c r="IN37" s="53"/>
      <c r="IO37" s="53"/>
      <c r="IP37" s="53"/>
      <c r="IQ37" s="53"/>
      <c r="IR37" s="53"/>
      <c r="IS37" s="53"/>
      <c r="IT37" s="53"/>
      <c r="IU37" s="53"/>
      <c r="IV37" s="53"/>
      <c r="IW37" s="53"/>
    </row>
    <row r="39" s="40" customFormat="true" ht="14.25" hidden="false" customHeight="false" outlineLevel="0" collapsed="false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  <c r="IV39" s="17"/>
      <c r="IW39" s="17"/>
    </row>
    <row r="40" s="53" customFormat="true" ht="14.25" hidden="false" customHeight="true" outlineLevel="0" collapsed="false">
      <c r="A40" s="54" t="s">
        <v>63</v>
      </c>
      <c r="B40" s="54"/>
      <c r="C40" s="54"/>
      <c r="D40" s="55"/>
      <c r="E40" s="56" t="s">
        <v>64</v>
      </c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  <c r="IQ40" s="55"/>
      <c r="IR40" s="55"/>
      <c r="IS40" s="55"/>
      <c r="IT40" s="55"/>
      <c r="IU40" s="55"/>
      <c r="IV40" s="55"/>
      <c r="IW40" s="55"/>
    </row>
    <row r="41" customFormat="false" ht="12" hidden="false" customHeight="true" outlineLevel="0" collapsed="false">
      <c r="A41" s="54"/>
      <c r="B41" s="54"/>
      <c r="C41" s="54"/>
      <c r="D41" s="55"/>
      <c r="E41" s="32" t="str">
        <f aca="false">IF(E37&lt;&gt;0,RANK(E37,$E$37:$AH$37),"")</f>
        <v/>
      </c>
      <c r="F41" s="32" t="str">
        <f aca="false">IF(F37&lt;&gt;0,RANK(F37,$E$37:$AH$37),"")</f>
        <v/>
      </c>
      <c r="G41" s="32" t="str">
        <f aca="false">IF(G37&lt;&gt;0,RANK(G37,$E$37:$AH$37),"")</f>
        <v/>
      </c>
      <c r="H41" s="32" t="str">
        <f aca="false">IF(H37&lt;&gt;0,RANK(H37,$E$37:$AH$37),"")</f>
        <v/>
      </c>
      <c r="I41" s="32" t="str">
        <f aca="false">IF(I37&lt;&gt;0,RANK(I37,$E$37:$AH$37),"")</f>
        <v/>
      </c>
      <c r="J41" s="32" t="str">
        <f aca="false">IF(J37&lt;&gt;0,RANK(J37,$E$37:$AH$37),"")</f>
        <v/>
      </c>
      <c r="K41" s="32" t="str">
        <f aca="false">IF(K37&lt;&gt;0,RANK(K37,$E$37:$AH$37),"")</f>
        <v/>
      </c>
      <c r="L41" s="32" t="str">
        <f aca="false">IF(L37&lt;&gt;0,RANK(L37,$E$37:$AH$37),"")</f>
        <v/>
      </c>
      <c r="M41" s="32" t="str">
        <f aca="false">IF(M37&lt;&gt;0,RANK(M37,$E$37:$AH$37),"")</f>
        <v/>
      </c>
      <c r="N41" s="32" t="str">
        <f aca="false">IF(N37&lt;&gt;0,RANK(N37,$E$37:$AH$37),"")</f>
        <v/>
      </c>
      <c r="O41" s="32" t="str">
        <f aca="false">IF(O37&lt;&gt;0,RANK(O37,$E$37:$AH$37),"")</f>
        <v/>
      </c>
      <c r="P41" s="32" t="str">
        <f aca="false">IF(P37&lt;&gt;0,RANK(P37,$E$37:$AH$37),"")</f>
        <v/>
      </c>
      <c r="Q41" s="32" t="str">
        <f aca="false">IF(Q37&lt;&gt;0,RANK(Q37,$E$37:$AH$37),"")</f>
        <v/>
      </c>
      <c r="R41" s="32" t="str">
        <f aca="false">IF(R37&lt;&gt;0,RANK(R37,$E$37:$AH$37),"")</f>
        <v/>
      </c>
      <c r="S41" s="32" t="str">
        <f aca="false">IF(S37&lt;&gt;0,RANK(S37,$E$37:$AH$37),"")</f>
        <v/>
      </c>
      <c r="T41" s="32" t="str">
        <f aca="false">IF(T37&lt;&gt;0,RANK(T37,$E$37:$AH$37),"")</f>
        <v/>
      </c>
      <c r="U41" s="32" t="str">
        <f aca="false">IF(U37&lt;&gt;0,RANK(U37,$E$37:$AH$37),"")</f>
        <v/>
      </c>
      <c r="V41" s="32" t="str">
        <f aca="false">IF(V37&lt;&gt;0,RANK(V37,$E$37:$AH$37),"")</f>
        <v/>
      </c>
      <c r="W41" s="32" t="str">
        <f aca="false">IF(W37&lt;&gt;0,RANK(W37,$E$37:$AH$37),"")</f>
        <v/>
      </c>
      <c r="X41" s="32" t="str">
        <f aca="false">IF(X37&lt;&gt;0,RANK(X37,$E$37:$AH$37),"")</f>
        <v/>
      </c>
      <c r="Y41" s="32" t="str">
        <f aca="false">IF(Y37&lt;&gt;0,RANK(Y37,$E$37:$AH$37),"")</f>
        <v/>
      </c>
      <c r="Z41" s="32" t="str">
        <f aca="false">IF(Z37&lt;&gt;0,RANK(Z37,$E$37:$AH$37),"")</f>
        <v/>
      </c>
      <c r="AA41" s="32" t="str">
        <f aca="false">IF(AA37&lt;&gt;0,RANK(AA37,$E$37:$AH$37),"")</f>
        <v/>
      </c>
      <c r="AB41" s="32" t="str">
        <f aca="false">IF(AB37&lt;&gt;0,RANK(AB37,$E$37:$AH$37),"")</f>
        <v/>
      </c>
      <c r="AC41" s="32" t="str">
        <f aca="false">IF(AC37&lt;&gt;0,RANK(AC37,$E$37:$AH$37),"")</f>
        <v/>
      </c>
      <c r="AD41" s="32" t="str">
        <f aca="false">IF(AD37&lt;&gt;0,RANK(AD37,$E$37:$AH$37),"")</f>
        <v/>
      </c>
      <c r="AE41" s="32" t="str">
        <f aca="false">IF(AE37&lt;&gt;0,RANK(AE37,$E$37:$AH$37),"")</f>
        <v/>
      </c>
      <c r="AF41" s="32" t="str">
        <f aca="false">IF(AF37&lt;&gt;0,RANK(AF37,$E$37:$AH$37),"")</f>
        <v/>
      </c>
      <c r="AG41" s="32" t="str">
        <f aca="false">IF(AG37&lt;&gt;0,RANK(AG37,$E$37:$AH$37),"")</f>
        <v/>
      </c>
      <c r="AH41" s="32" t="str">
        <f aca="false">IF(AH37&lt;&gt;0,RANK(AH37,$E$37:$AH$37),"")</f>
        <v/>
      </c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  <c r="IQ41" s="55"/>
      <c r="IR41" s="55"/>
      <c r="IS41" s="55"/>
      <c r="IT41" s="55"/>
      <c r="IU41" s="55"/>
      <c r="IV41" s="55"/>
      <c r="IW41" s="55"/>
    </row>
    <row r="43" s="55" customFormat="true" ht="15" hidden="false" customHeight="false" outlineLevel="0" collapsed="false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  <c r="IS43" s="17"/>
      <c r="IT43" s="17"/>
      <c r="IU43" s="17"/>
      <c r="IV43" s="17"/>
      <c r="IW43" s="17"/>
    </row>
    <row r="44" s="55" customFormat="true" ht="15" hidden="false" customHeight="false" outlineLevel="0" collapsed="false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7"/>
      <c r="IW44" s="17"/>
    </row>
  </sheetData>
  <mergeCells count="10">
    <mergeCell ref="A2:C4"/>
    <mergeCell ref="A5:C5"/>
    <mergeCell ref="A6:C8"/>
    <mergeCell ref="A9:A17"/>
    <mergeCell ref="A19:A34"/>
    <mergeCell ref="B20:B26"/>
    <mergeCell ref="B29:B30"/>
    <mergeCell ref="B35:D35"/>
    <mergeCell ref="A40:C41"/>
    <mergeCell ref="E40:AH40"/>
  </mergeCells>
  <conditionalFormatting sqref="E2:AH16 E41:AH41 E19:AH33">
    <cfRule type="expression" priority="2" aboveAverage="0" equalAverage="0" bottom="0" percent="0" rank="0" text="" dxfId="2">
      <formula>E$41=3</formula>
    </cfRule>
    <cfRule type="expression" priority="3" aboveAverage="0" equalAverage="0" bottom="0" percent="0" rank="0" text="" dxfId="3">
      <formula>E$41=2</formula>
    </cfRule>
    <cfRule type="expression" priority="4" aboveAverage="0" equalAverage="0" bottom="0" percent="0" rank="0" text="" dxfId="4">
      <formula>E$41=1</formula>
    </cfRule>
  </conditionalFormatting>
  <printOptions headings="false" gridLines="false" gridLinesSet="true" horizontalCentered="true" verticalCentered="true"/>
  <pageMargins left="0.39375" right="0.39375" top="0.39375" bottom="0.393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LibreOffice/24.2.0.2$Linux_X86_64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2022-11-09T12:10:32Z</dcterms:created>
  <dc:creator/>
  <dc:description/>
  <dc:language>de-DE</dc:language>
  <cp:lastModifiedBy/>
  <cp:lastPrinted>2019-10-01T19:43:54Z</cp:lastPrinted>
  <dcterms:modified xsi:type="dcterms:W3CDTF">2024-01-25T19:10:30Z</dcterms:modified>
  <cp:revision>89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